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vida_zaikauskiene_ignitis_lt/Documents/Desktop/"/>
    </mc:Choice>
  </mc:AlternateContent>
  <xr:revisionPtr revIDLastSave="0" documentId="13_ncr:1_{11DF1281-2146-49C6-8FF8-01BA41D37807}" xr6:coauthVersionLast="47" xr6:coauthVersionMax="47" xr10:uidLastSave="{00000000-0000-0000-0000-000000000000}"/>
  <bookViews>
    <workbookView xWindow="-108" yWindow="-108" windowWidth="23256" windowHeight="12456" xr2:uid="{0A271DB8-1A54-457C-82C9-D3DF26055AE2}"/>
  </bookViews>
  <sheets>
    <sheet name="Pasiūlymo kaina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6" i="1" l="1"/>
  <c r="E240" i="1"/>
  <c r="E243" i="1"/>
  <c r="G231" i="1"/>
  <c r="G230" i="1"/>
  <c r="G229" i="1"/>
  <c r="G228" i="1"/>
  <c r="G227" i="1"/>
  <c r="G226" i="1"/>
  <c r="G225" i="1"/>
  <c r="G224" i="1"/>
  <c r="G223" i="1"/>
  <c r="G232" i="1"/>
  <c r="E242" i="1"/>
  <c r="I214" i="1"/>
  <c r="I213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201" i="1"/>
  <c r="B202" i="1"/>
  <c r="B203" i="1"/>
  <c r="B204" i="1"/>
  <c r="B205" i="1"/>
  <c r="B152" i="1"/>
  <c r="B153" i="1"/>
  <c r="B154" i="1"/>
  <c r="B155" i="1"/>
  <c r="B156" i="1"/>
  <c r="B157" i="1"/>
  <c r="B143" i="1"/>
  <c r="B144" i="1"/>
  <c r="B139" i="1"/>
  <c r="B140" i="1"/>
  <c r="B129" i="1"/>
  <c r="B130" i="1"/>
  <c r="B131" i="1"/>
  <c r="B132" i="1"/>
  <c r="B133" i="1"/>
  <c r="B134" i="1"/>
  <c r="B135" i="1"/>
  <c r="B136" i="1"/>
  <c r="B122" i="1"/>
  <c r="B123" i="1"/>
  <c r="B124" i="1"/>
  <c r="B125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I215" i="1"/>
  <c r="E241" i="1"/>
  <c r="E244" i="1"/>
  <c r="E245" i="1"/>
</calcChain>
</file>

<file path=xl/sharedStrings.xml><?xml version="1.0" encoding="utf-8"?>
<sst xmlns="http://schemas.openxmlformats.org/spreadsheetml/2006/main" count="833" uniqueCount="444">
  <si>
    <t>Tarnybinis korpusas Nr.1</t>
  </si>
  <si>
    <t>YORK MOH25 N15B</t>
  </si>
  <si>
    <t>YORK BOH18 S15PO</t>
  </si>
  <si>
    <t>YORK JOJC36 FS-BCR</t>
  </si>
  <si>
    <t>YORK YCSA06MP</t>
  </si>
  <si>
    <t>Tarnybinis korpusas Nr.2</t>
  </si>
  <si>
    <t>YORK MMH18 U15A</t>
  </si>
  <si>
    <t>YORK HMJB21MC-AAA</t>
  </si>
  <si>
    <t>YORK YKJC18FC-BAR</t>
  </si>
  <si>
    <t>Mitsubishi SRC50HE-S1</t>
  </si>
  <si>
    <t>Tiltinio krano Nr.2 kanalinis kond.</t>
  </si>
  <si>
    <t>KCB</t>
  </si>
  <si>
    <t>Administracinis pastatas</t>
  </si>
  <si>
    <t>Pagalbinių sistemų pastatas</t>
  </si>
  <si>
    <t>Vandens paruošimo stotis</t>
  </si>
  <si>
    <t>Cheminio dozavimo patalpa</t>
  </si>
  <si>
    <t>DAIKIN    RXS50J2W1B</t>
  </si>
  <si>
    <t>BVP,6 KV skirstykla, kabelių patalpa</t>
  </si>
  <si>
    <t xml:space="preserve">DAIKIN5MXS90E2W3B  </t>
  </si>
  <si>
    <t xml:space="preserve">DAIKIN   RR125B8W1B  </t>
  </si>
  <si>
    <t xml:space="preserve">DAIKIN   RZQ200C7Y1B  </t>
  </si>
  <si>
    <t xml:space="preserve">YORK    VAC75AA+TTO  </t>
  </si>
  <si>
    <t>DAIKIN  ERQ100A7V1B</t>
  </si>
  <si>
    <t>Šaldikliniai oro džiovintuvai</t>
  </si>
  <si>
    <t>CompAir F156CS+</t>
  </si>
  <si>
    <t>CEMS patalpa</t>
  </si>
  <si>
    <t>Mitsubishi SRC20ZJ-S</t>
  </si>
  <si>
    <t>Gamybinis korpusas</t>
  </si>
  <si>
    <t>R407C</t>
  </si>
  <si>
    <t>R22</t>
  </si>
  <si>
    <t xml:space="preserve">FUJI-RO-24UC </t>
  </si>
  <si>
    <t>R410A</t>
  </si>
  <si>
    <t>R134A</t>
  </si>
  <si>
    <t>Hitachi RAS-6HRNME</t>
  </si>
  <si>
    <t>Samsung</t>
  </si>
  <si>
    <t>B-8 6kV patalpa (kasetinis)</t>
  </si>
  <si>
    <t>CHIGO CS-25H3A-194AY1</t>
  </si>
  <si>
    <t>K-7,8 apeivio patalpa</t>
  </si>
  <si>
    <t xml:space="preserve"> YORK  YCAA-B-60-STB      Šaldymo galia 45,9kW, </t>
  </si>
  <si>
    <t xml:space="preserve">YORK, YCAA-B-105-STB Šaldymo galia 67,5kW  </t>
  </si>
  <si>
    <t xml:space="preserve">DAIKIN  RKS20J2V1B  </t>
  </si>
  <si>
    <t xml:space="preserve">DAIKIN RV871PAV1B  </t>
  </si>
  <si>
    <t xml:space="preserve">HOKKAIDO HCSU 1420 VD             </t>
  </si>
  <si>
    <t>Ant  IV aukštų  pastato stogo. Užlipimas gaisrinėmis kopėčiomis.</t>
  </si>
  <si>
    <t>Kabinete, po langu</t>
  </si>
  <si>
    <t>Ant sienos, 2 metrų aukštyje.</t>
  </si>
  <si>
    <t>Fiji Elektric</t>
  </si>
  <si>
    <t>R-410A</t>
  </si>
  <si>
    <t>YORK ENJC12 FS-AAA</t>
  </si>
  <si>
    <t>YORK BOH18G15PO</t>
  </si>
  <si>
    <t>McQuay M4LC010BR  AFDA</t>
  </si>
  <si>
    <t>Ant pastato stogo.Užlipimas gaisrinėmis kopėčiomis.</t>
  </si>
  <si>
    <t>DAIKIN  RKS20J2V1B</t>
  </si>
  <si>
    <t xml:space="preserve">DAIKIN    RR100B8W1B </t>
  </si>
  <si>
    <t>Administracinio pastato, antro ir trečio aukšto rekuperacinės sistemos šaldymo įrenginys</t>
  </si>
  <si>
    <t>Mitsubishi FDC 200 VS</t>
  </si>
  <si>
    <t>Ant administracinio pastato terasos</t>
  </si>
  <si>
    <t>Administracinio pastato, pirmojo aukšto, salės rekuperacinės sistemos šaldymo įrenginys</t>
  </si>
  <si>
    <t>Airwell</t>
  </si>
  <si>
    <t>R 22</t>
  </si>
  <si>
    <t>Apsaugos pulto patalpos palubinis oro kondicionierius</t>
  </si>
  <si>
    <t>Virš įėjimo į administacinį pastatą iki 3 m nuo žemės</t>
  </si>
  <si>
    <t>Sandėliavimo patalpos oro kondicionierius</t>
  </si>
  <si>
    <t>Daikin</t>
  </si>
  <si>
    <t>Ant administracinio pastato stogo</t>
  </si>
  <si>
    <t>Administracinio pastato trečio aukšto konferencijų salės palubiniai oro kondicionieriai</t>
  </si>
  <si>
    <t>R 407 C</t>
  </si>
  <si>
    <t>HE pastatas</t>
  </si>
  <si>
    <t>Valdymo pulto patalpos 606 kasetinis oro kondicionierius</t>
  </si>
  <si>
    <t>Fujitsu AOY24CMAKL</t>
  </si>
  <si>
    <t>Buitinių patalpų pastatas</t>
  </si>
  <si>
    <t>McQuay M4LC015BRAFEA</t>
  </si>
  <si>
    <t>Ant buitinių patalpų pastato stogo</t>
  </si>
  <si>
    <t>Treniruoklių salės kasetinis oro kondicionierius</t>
  </si>
  <si>
    <t>Techninio personalo pastatas</t>
  </si>
  <si>
    <t>ETB meistro kabineto palubinis oro kondicionierius</t>
  </si>
  <si>
    <t>Fujitsu AOYR09LCC</t>
  </si>
  <si>
    <t>ETB inžinieriaus kabineto palubinis oro kondicionierius</t>
  </si>
  <si>
    <t>ETL inžinierių patalpos palubinis oro kondicionierius</t>
  </si>
  <si>
    <t>Metrologijos laboratorijos patalpos palubinis oro kondicionierius</t>
  </si>
  <si>
    <t>Ryšių patalpos palubinis oro kondicionierius</t>
  </si>
  <si>
    <t>Panasonic CU-PW9DKE</t>
  </si>
  <si>
    <t>Dirbtuvių pastatas</t>
  </si>
  <si>
    <t>HTB meistro patalpos palubinis oro kondicionierius</t>
  </si>
  <si>
    <t>Elektros įrenginių patalpos</t>
  </si>
  <si>
    <t>R-407C</t>
  </si>
  <si>
    <t>Svarstyklės</t>
  </si>
  <si>
    <t>Ant pastato stogo. Užlipimas lauko laiptais</t>
  </si>
  <si>
    <t>Ant 5 metrų aukščio pastato stogo. Užlipimas gaisrinėmis kopėčiomis</t>
  </si>
  <si>
    <t>Ant 20 metrų aukščio pastato stogo. Užlipimas gaisrinėmis kopėčiomis</t>
  </si>
  <si>
    <t>Glikolis</t>
  </si>
  <si>
    <t>Ant krano, 30 metru aukštyje</t>
  </si>
  <si>
    <t>Administacinio pastato siena iki 2.5 metrų aukštyje  nuo žemės</t>
  </si>
  <si>
    <t>Ant valdymo pulto patalpos išorinės sienos iki 3.5 metrų aukštyje  nuo žemės paviršiaus</t>
  </si>
  <si>
    <t>Ant techninio personalo pastato sienos iki 2 metrų aukštyje  nuo žemės</t>
  </si>
  <si>
    <t>Ant techninio personalo pastato sienos iki 2 metrų aukštyje nuo žemės</t>
  </si>
  <si>
    <t>Ant dirbtuvių pastato sienos iki 2.5 metrų aukštyje  nuo žemės</t>
  </si>
  <si>
    <t>KRUONIO HAE</t>
  </si>
  <si>
    <t xml:space="preserve">ŪK AVS aparatinės  kondicionierius </t>
  </si>
  <si>
    <t xml:space="preserve">AGK-2 serverinės  kond.sistema  </t>
  </si>
  <si>
    <t>Apsauginio posto Nr.2 kondicionierius</t>
  </si>
  <si>
    <t xml:space="preserve">MSP rūbinės kondicionierius </t>
  </si>
  <si>
    <t xml:space="preserve">MSP kondicionierius </t>
  </si>
  <si>
    <t xml:space="preserve">Med. punkto kondicionierius </t>
  </si>
  <si>
    <t>ŪK korpuso A lauko siena (pietvakarių)(iki 6.0m nuo žemės)</t>
  </si>
  <si>
    <t>AGK siena kiemelyje (ant žemės)</t>
  </si>
  <si>
    <t>AGK patalpa301 (KP-4 apatinis)(iki 0.5m nuo žemės)</t>
  </si>
  <si>
    <t>AGK ETB dirbtuvės (iki 4,0m nuo žemės įrengtas užlipimas ir aptarnavimo aikš.)</t>
  </si>
  <si>
    <t>AGK HMB dirbtuvių tamburas (iki 2.0m nuo žemės)</t>
  </si>
  <si>
    <t xml:space="preserve"> </t>
  </si>
  <si>
    <t>Ant 2 aukštų pastato stogo</t>
  </si>
  <si>
    <t>4 metrų aukštyje nuo žemės</t>
  </si>
  <si>
    <t>3 metrų aukštyje nuo žemės</t>
  </si>
  <si>
    <t>2 metrų aukštyje  nuo žemės</t>
  </si>
  <si>
    <t>2 metrų aukštyje nuo žemės</t>
  </si>
  <si>
    <t>2 metrų aukštyjei nuo žemės</t>
  </si>
  <si>
    <t>3 metrų aukštyje  nuo žemės</t>
  </si>
  <si>
    <t>Patalpoje (ant žemės)</t>
  </si>
  <si>
    <t>5 metrų aukštyje  nuo žemės</t>
  </si>
  <si>
    <t>Tadiran,   Šaldymo agregatas (čileris)</t>
  </si>
  <si>
    <t>McQuay,   Šaldymo agregatas (čileris)</t>
  </si>
  <si>
    <t>Tarnybinis korpusas Nr.2 (posėdžių salė)</t>
  </si>
  <si>
    <t>Tarnybinis korpusas Nr.2     ( 2 vidinės dalys)</t>
  </si>
  <si>
    <t>Tarnybinis korpusas Nr.2     ( valgykla)</t>
  </si>
  <si>
    <t>YORK YLVR-218-3 (vidiniai sieniniai konvektoriai)</t>
  </si>
  <si>
    <t>YORK HHH-11-P  (vidiniai sieniniai konvektoriai)</t>
  </si>
  <si>
    <t>Fujitsu (langinis)</t>
  </si>
  <si>
    <t xml:space="preserve">T/a 7,8 apeivio patalpa </t>
  </si>
  <si>
    <t>YORK JOJC60 FS-BCR (kasetinis)</t>
  </si>
  <si>
    <t>Metalų laboratorija</t>
  </si>
  <si>
    <t>Alpic Air AWO-35HPDC1A</t>
  </si>
  <si>
    <t>YORK HMJB18MC-AAA (2 vidinės dalys)</t>
  </si>
  <si>
    <t>BALLU KER-2601/BPx2E (2 vidinės dalys)</t>
  </si>
  <si>
    <t>Daikin MDV MOU-48HDN1-R</t>
  </si>
  <si>
    <t>Biokuro katilinė</t>
  </si>
  <si>
    <t>2 metrų aukštyje nuo grindų</t>
  </si>
  <si>
    <t>Patalpoje (2 metrai nuo žemės)</t>
  </si>
  <si>
    <t>Kauno Algirdo Brazausko hidroelektrinė</t>
  </si>
  <si>
    <t>AGK patalpa 301 (KP-4 viršutinis) (iki 1.0m nuo žemės)</t>
  </si>
  <si>
    <t xml:space="preserve">Midea MSR1U-12HRDN1                     </t>
  </si>
  <si>
    <t xml:space="preserve">Midea MSR1U-24HRDN1                 </t>
  </si>
  <si>
    <t>Ant II aukštų pastato stogo, 2 metrų aukštyje nuo stogo.  Užlipimas gaisrinėmis kopėčiomis.</t>
  </si>
  <si>
    <t>Pastatymo vieta</t>
  </si>
  <si>
    <t>Ant II aukštų pastato stogo, 2 metrų aukštyje nuo stogo . Užlipimas gaisrinėmis kopėčiomis.</t>
  </si>
  <si>
    <t>Ant II aukštų pastato stogo, 2 metrų aukštyje nuo stogo. Užlipimas gaisrinėmis kopėčiomis.</t>
  </si>
  <si>
    <t>Ant II aukštų pastato stogo, 3 metrų aukštyje nuo stogo. Užlipimas gaisrinėmis kopėčiomis.</t>
  </si>
  <si>
    <t xml:space="preserve"> Ant II aukštų pastato stogo,  metrų aukštyje nuo stogo. Užlipimas gaisrinėmis kopėčiomis.</t>
  </si>
  <si>
    <t>Ant II aukšto  pastato stogo</t>
  </si>
  <si>
    <t>201 patalpos  oro kondicionierius</t>
  </si>
  <si>
    <t>209 patalpos  oro kondicionierius</t>
  </si>
  <si>
    <t>301 ir 304 patalpų  oro kondicionieriai</t>
  </si>
  <si>
    <t>302 patalpos oro kondicionierius</t>
  </si>
  <si>
    <t>HAE pastato ventiliatorinė 5 agregato zonoje (iki 7m nuo žemės)</t>
  </si>
  <si>
    <t>HAE pastato ventiliatorinė 5 agregato zonoje(iki 6m nuo žemės)</t>
  </si>
  <si>
    <t>Kondicionieriaus išorinio  bloko vieta</t>
  </si>
  <si>
    <t>Statinės paleidimo sistemos ir žadinimo sistemos patalpa</t>
  </si>
  <si>
    <t>GE valdiklių patalpa</t>
  </si>
  <si>
    <t>GE RAA patalpa</t>
  </si>
  <si>
    <t xml:space="preserve">B-7 6kV patalpa </t>
  </si>
  <si>
    <t>BVP-4 pulto</t>
  </si>
  <si>
    <t>GREE GWH12QB-K3DNA6D/0</t>
  </si>
  <si>
    <t>Tarnybinis korpusas Nr.3 IV aukšto kabinetas</t>
  </si>
  <si>
    <t>Ant IV aukšto pastato stogo.</t>
  </si>
  <si>
    <t>LG P12EN.UA3</t>
  </si>
  <si>
    <t>Tarnybinis korpusas Nr.3 IV aukšto kabinetai</t>
  </si>
  <si>
    <t>Tarnybinis korpusas Nr.3 II aukšto patalpos</t>
  </si>
  <si>
    <t>Tarnybinis korpusas Nr.3 I aukšto kabinetai</t>
  </si>
  <si>
    <t>GREE GWH(18)NK3KO</t>
  </si>
  <si>
    <t>Electrolux EACS-18HG-M/N/3 Qut</t>
  </si>
  <si>
    <t>Tarnybinis korpusas Nr.3 II aukšto pasitarimų kambarys</t>
  </si>
  <si>
    <t>ABK (7a. stogas) IV,V,VI aukštų patalpų vėsinimas</t>
  </si>
  <si>
    <t>ABK (valgyklos stogas) I, II, III aukštų vėsinimas</t>
  </si>
  <si>
    <t>ABK la, ryšių serverinės ei. įvadas kab.Nr.102.</t>
  </si>
  <si>
    <t>Kranto siurblinės el. skirstykla</t>
  </si>
  <si>
    <t>E-3 garo katilų ir turbinų konservacijos sausu oru šaldymo agregatas - oro džiovintuvas XMC-2000 tipo</t>
  </si>
  <si>
    <t>Oro kondicionierius YORK MOC/MHC 25N 15-7,0 kW</t>
  </si>
  <si>
    <t>Oro kondicionierius York MOC55N15/MHC25N15-15,0kW</t>
  </si>
  <si>
    <t>Oro sausinimo įrenginys Šaldymo mašinos tipas XMC- 2000 -kompresorinis, freonas 134A/404A, šaldymo našumas- 2,5 kW, 220 V - 50 Hz tinklo galingumas</t>
  </si>
  <si>
    <t>Ant administracinio pastato terasos   1 metro aukštyje nuo žemės</t>
  </si>
  <si>
    <t>Ant  7 a pastato stogo</t>
  </si>
  <si>
    <t>Ant valgyklos stogo</t>
  </si>
  <si>
    <t>Ant grindų</t>
  </si>
  <si>
    <t>Adm.  patalpų kondicionavimo sistema Nr.1 (patalpos 213)</t>
  </si>
  <si>
    <t>Ant AGK  pastato stogo (pasikėlimas liftu išėjimas iš laiptinės)</t>
  </si>
  <si>
    <t>Adm. patalpų kondicionavimo sistema Nr.2  (patalp. 304,305,408)</t>
  </si>
  <si>
    <t>MXZ-8A140VA (4 vidinės dalys)  (KD-2)</t>
  </si>
  <si>
    <t>Adm. patalpų kondicionavimo sistema Nr.3 (patalp.405,406,408)</t>
  </si>
  <si>
    <t>MXZ-8A140VA (3 vidinės dalys) (KD-3)</t>
  </si>
  <si>
    <t>AVS maitinimo patalpos kondicionierius         (patalpa 506)</t>
  </si>
  <si>
    <t>AVS  dirbtuvių kondicionierius            (patalpa 506)</t>
  </si>
  <si>
    <t>AVS  serverinės kondicionierius          (patalpa 506)</t>
  </si>
  <si>
    <t>R32</t>
  </si>
  <si>
    <t>AVS ir ryšių aparatinės kondicionierius               (patalpa 506)</t>
  </si>
  <si>
    <t>Kabineto 302a kondicionierius</t>
  </si>
  <si>
    <t>Kondicionierius Nr.2             (patalpa 302)</t>
  </si>
  <si>
    <t xml:space="preserve">Kondicionierius                    (patalpa 303) </t>
  </si>
  <si>
    <t>MXZ-8A140VA (3 vidinės dalys)        (KD-18)</t>
  </si>
  <si>
    <t xml:space="preserve">El. laboratorijos  kond.sistema           (patalpos 508,509)  </t>
  </si>
  <si>
    <t>CHIGO ON/NF CS32H3A-V                  (KD-20)</t>
  </si>
  <si>
    <t>Ant apsaugos posto Nr.2  stogo (plokščias 3 m aukštyje)</t>
  </si>
  <si>
    <t xml:space="preserve">AGK-2  kond.sistema (patalpos 522,523,524)  </t>
  </si>
  <si>
    <t>MXZ-8A140VA (4 vidinės dalys)            (KD-22)</t>
  </si>
  <si>
    <t>AGK-2  kond.sistema (patalp.526,527,528,529)</t>
  </si>
  <si>
    <t>MXZ-2B52VA (2 vidinės dalys)          (KD-23)</t>
  </si>
  <si>
    <t xml:space="preserve">AGK-2 apsaugos kond.sistema </t>
  </si>
  <si>
    <t>Konferencijų salės  kond.sistema  Nr.1   ( vidinės dalys 5 m aukštyje)</t>
  </si>
  <si>
    <t>Konferencijų salės  kond.sistema  Nr.2   ( vidinės dalys 5 m aukštyje)</t>
  </si>
  <si>
    <t>AGK-5 4a kabinetų kond.sistema  (patalpos 413,414,416,417)</t>
  </si>
  <si>
    <t>AGK-5 5a kabinetų kond.sistema  (patalpos 513,514,515,516)</t>
  </si>
  <si>
    <t>AGK-5 5a kabinetų kond.sistema  (patalpos 5505,517,518,519)</t>
  </si>
  <si>
    <t>AGK-2 5a kabinetų kond.sistema  (patalpos 502,504,520,521)</t>
  </si>
  <si>
    <t>AGK-5 kabineto 208 kondicionierius</t>
  </si>
  <si>
    <t>TRD siena (iki 1.0m nuo žemės)</t>
  </si>
  <si>
    <t>Serverinės 515 kondicionierius</t>
  </si>
  <si>
    <t>Midea MB-18N1D0-O</t>
  </si>
  <si>
    <t>BVP-4 7 bloko serverinė</t>
  </si>
  <si>
    <t>BVP-4 8 bloko serverinė</t>
  </si>
  <si>
    <t>Mitsubishi FDC125VSA</t>
  </si>
  <si>
    <t>Tarnybinis korpusas Nr.3 ir TPD dirbtuvės</t>
  </si>
  <si>
    <t>Elektrikų dirbtuvės II aukšto patalpos</t>
  </si>
  <si>
    <t>LG USUW126J3A0</t>
  </si>
  <si>
    <t xml:space="preserve">GREE GWH09QB-K3DNA6D/0 </t>
  </si>
  <si>
    <t>Daikin 2MXM40M3V1B</t>
  </si>
  <si>
    <t>8 metrų aukštyje nuo žemės</t>
  </si>
  <si>
    <t>Tarnybinis korpusas Nr.3 III aukšto patalpos</t>
  </si>
  <si>
    <t>Midea MA09N8DO-0</t>
  </si>
  <si>
    <t>Tarnybinis korpusas Nr.3 I aukšto patalpos</t>
  </si>
  <si>
    <t>Midea MA12N8DO-0</t>
  </si>
  <si>
    <t>Midea MA18N8DO-0</t>
  </si>
  <si>
    <t>Tarnybinis korpusas Nr.3 II aukšto kabinetai</t>
  </si>
  <si>
    <t>Mitsubishi SRK/SRC20ZS-W</t>
  </si>
  <si>
    <t>Mitsubishi SCM60ZS-W du vidiniai</t>
  </si>
  <si>
    <t>Mitsubishi SCM40ZS-W du vidiniai</t>
  </si>
  <si>
    <t>Šaldymo mašina CHILLER LENNOX Qš-162 kW</t>
  </si>
  <si>
    <t>Oro kondicionierius GEA  GCA 250 BCl. Qš- 25kW -2 vnt. (dirba į vėdinimo kamerą)</t>
  </si>
  <si>
    <t>Šaldymo mašina CHILLER Daikin Qš-211 kW</t>
  </si>
  <si>
    <t>AERMEC DXE40CT su vidiniu kanaliniu bloku.</t>
  </si>
  <si>
    <t>Daikin ERQ125A7W1B pajungta prie vėdinimo kameros</t>
  </si>
  <si>
    <t>Airwll Nordic YDAC-025R-09M25</t>
  </si>
  <si>
    <t>Tarnybinis korpusas Nr.2 kab.2211</t>
  </si>
  <si>
    <t>Airwll Nordic YDAC-035R-09M25</t>
  </si>
  <si>
    <t>Tarnybinis korpusas Nr.2 kab 2212</t>
  </si>
  <si>
    <t>Tarnybinis korpusas Nr.2 kab 2216</t>
  </si>
  <si>
    <t>1 ir du vidiniai</t>
  </si>
  <si>
    <t>0,6 kW skistykla</t>
  </si>
  <si>
    <t>Ant žemės</t>
  </si>
  <si>
    <t>Tarnybinis korpusas Nr.1 kab.1305</t>
  </si>
  <si>
    <t>Kabinetai prie mechaninių</t>
  </si>
  <si>
    <t>Tarnybinis korpusas Nr.1 kab.1419</t>
  </si>
  <si>
    <t>3 metrų aukštyje nuo stogo</t>
  </si>
  <si>
    <t>Vandens paruošimo laboratorija</t>
  </si>
  <si>
    <t>TPD poilsio patalpos</t>
  </si>
  <si>
    <t>TPD meistrų kabinetas</t>
  </si>
  <si>
    <t>Tarnybinis korpusas Nr.1 kab.1411 (serverinė)</t>
  </si>
  <si>
    <t>Buitinės patalpos 181 ir 182</t>
  </si>
  <si>
    <t>Daikin MXM 2MXM40A</t>
  </si>
  <si>
    <t>Pasitarimų salė</t>
  </si>
  <si>
    <t>Gamintojas, tipas (išorinis blokas)</t>
  </si>
  <si>
    <t>Ant  pastato sienos iki 3,5 m aukštyje</t>
  </si>
  <si>
    <t>Ant  pastato sienos iki 2,5 m aukštyje</t>
  </si>
  <si>
    <t>CVP budintis inžinierius</t>
  </si>
  <si>
    <t>Mitsubishi SCM50ZS-W</t>
  </si>
  <si>
    <t>1 ir 8 vnt vidiniai lubiniai</t>
  </si>
  <si>
    <t>Tarnybinis korpusas Nr.2 kab 2205 ir 2204</t>
  </si>
  <si>
    <t>Mitsubishi SCM45ZS-W</t>
  </si>
  <si>
    <t>Tarnybinis korpusas Nr.1 kab.1405 ir 1406</t>
  </si>
  <si>
    <t>Tarnybinis korpusas Nr.1 kab.1409</t>
  </si>
  <si>
    <t>Mitsubishi SRK/SRC35ZSX-W</t>
  </si>
  <si>
    <t>Tarnybinis korpusas Nr.1 kab.1420</t>
  </si>
  <si>
    <t>Administracinis - gamybinis patalpos 310</t>
  </si>
  <si>
    <t>Ant  pastato sienos iki 2 metrų aukštyje  nuo žemės</t>
  </si>
  <si>
    <t>FDTC35/SCM45ZS-W</t>
  </si>
  <si>
    <t>Administracinis - gamybinis patalpos 201; 202; 203</t>
  </si>
  <si>
    <t>1 ir 3 vidiniai</t>
  </si>
  <si>
    <t>SCM50ZS-W/FDTC25VH</t>
  </si>
  <si>
    <t>Administracinis - gamybinis patalpos 206</t>
  </si>
  <si>
    <t>SCM45ZS-W</t>
  </si>
  <si>
    <t>Administracinis - gamybinis patalpos 410; 411; 412.</t>
  </si>
  <si>
    <t>SCM60ZS-W</t>
  </si>
  <si>
    <t>Administracinis - gamybinis patalpos 409</t>
  </si>
  <si>
    <t>SRK/SRC35ZSX-W</t>
  </si>
  <si>
    <t>Mašinų salės pultas</t>
  </si>
  <si>
    <t>1 ir 2 vidiniai</t>
  </si>
  <si>
    <t>MIDEA MCA3U-12FNXDO/M30-27FN8-Q Vidinės dalys lubinės 3,5 m aukštyje</t>
  </si>
  <si>
    <t>Buitinės mokymo patalpos 174</t>
  </si>
  <si>
    <t>MIDEA BLANC MA-12NXDO-1/MA-12N8 DO-O</t>
  </si>
  <si>
    <t>Prie pastato sienos 1,5 m nuo žemės</t>
  </si>
  <si>
    <t>Prie pastato sienos 1.5 m nuo žemės</t>
  </si>
  <si>
    <t>Daikin RXYQ16T7Y1B 8 vidiniai lubiniai blokai</t>
  </si>
  <si>
    <t>Midea MA-09NXDO-1+MA09N8DO-O</t>
  </si>
  <si>
    <t>1.5 metrų aukštyje nuo žemės</t>
  </si>
  <si>
    <t>Tarnybinis korpusas Nr.1 med. punktas</t>
  </si>
  <si>
    <t xml:space="preserve">Midea MBT-09N8D6-OH                 </t>
  </si>
  <si>
    <t>Katilinė (serverinė)</t>
  </si>
  <si>
    <t>Katilinė (skirstykla)</t>
  </si>
  <si>
    <t>Katilinė operatorių patalpa</t>
  </si>
  <si>
    <t>Ant patalpos perdangos</t>
  </si>
  <si>
    <t>Buitinės patalpos prie BVP-4</t>
  </si>
  <si>
    <t>Poilsio patalpos prie BVP-4</t>
  </si>
  <si>
    <t>Ant 2 aukštų pastato stogo.Užlipimas gaisrinėmis kopėčiomis.</t>
  </si>
  <si>
    <t>Ant 1 aukšto pastato stogo</t>
  </si>
  <si>
    <t>Tarnybinis korpusas Nr.1 (serverinė)</t>
  </si>
  <si>
    <t>MUZ-GA50VA (KD-6)</t>
  </si>
  <si>
    <t>PU-P6YGAA (KD-7)</t>
  </si>
  <si>
    <t>PU-P5YGAA (KD-9)</t>
  </si>
  <si>
    <t>MOU-48FN8-RD0  (KD-8)</t>
  </si>
  <si>
    <t>MOU-12FN8-QD6 (KD-10</t>
  </si>
  <si>
    <t>MUZ-A12YV  (KD-11)</t>
  </si>
  <si>
    <t>MCF-C13UV  (KD-12)</t>
  </si>
  <si>
    <t>MON18S15 (KD-13)</t>
  </si>
  <si>
    <t>MA-18N8D0-O (KD-14)</t>
  </si>
  <si>
    <t>MA-09N8D0-O (KD-15)</t>
  </si>
  <si>
    <t>SUZ-KA50VA2 (KD-19)</t>
  </si>
  <si>
    <t>MXZ-8A140VA (4 vidinės dalys)       (KD-21)</t>
  </si>
  <si>
    <t>FDC 71VNX  (KD-24)</t>
  </si>
  <si>
    <t>FDC 100VS  (KD-25)</t>
  </si>
  <si>
    <t>FDC 125VS (2 vidinės dalys)  (KD-26)</t>
  </si>
  <si>
    <t>FDC 125VS (2 vidinės dalys) (KD-27)</t>
  </si>
  <si>
    <t>SCM125ZJ-SI (4 vidinės dalys)  (KD-28)</t>
  </si>
  <si>
    <t>SCM125ZJ-SI (4 vidinės dalys) (KD-29)</t>
  </si>
  <si>
    <t>SCM125ZJ-SI (4 vidinės dalys) (KD-30)</t>
  </si>
  <si>
    <t>SCM125ZM-S (4 vidinės dalys) (KD-31)</t>
  </si>
  <si>
    <t>SRC35ZC-W  (KD-32)</t>
  </si>
  <si>
    <t>MXZ-8A140VA (3 vidinės dalys) (KD-1) KD vietinė numeracija</t>
  </si>
  <si>
    <t xml:space="preserve">Ant II aukšto  pastato </t>
  </si>
  <si>
    <t>Tarnybinis korpusas Nr.1 kab.1303</t>
  </si>
  <si>
    <t>Haier AS35PBPHRA-PRIE
1U35MEPFRA-PRIE</t>
  </si>
  <si>
    <t>Ant III aukšto  pastato stogo</t>
  </si>
  <si>
    <t>Tarnybinis korpusas Nr.1 kab.1307</t>
  </si>
  <si>
    <t>Tarnybinis korpusas Nr.1 kab.1421</t>
  </si>
  <si>
    <t>Haier AS25PBPHRA-PRIE
1U25YEPFRA-PRIE</t>
  </si>
  <si>
    <t>Tarnybinis korpusas Nr.1 kab.1414</t>
  </si>
  <si>
    <t>Tarnybinis korpusas Nr.1 kab.1224</t>
  </si>
  <si>
    <t>Tarnybinis korpusas Nr.1 kab.1318</t>
  </si>
  <si>
    <t>Ant stogelio</t>
  </si>
  <si>
    <t>Tarnybinis korpusas Nr.1 kab.1110</t>
  </si>
  <si>
    <t>Ant pastato I aukšte</t>
  </si>
  <si>
    <t>Tarnybinis korpusas Nr.1 kab.1216</t>
  </si>
  <si>
    <t>Tarnybinis korpusas Nr.1 kab.2214</t>
  </si>
  <si>
    <t>Tarnybinis korpusas Nr.1 kab.2215</t>
  </si>
  <si>
    <t>Tarnybinis korpusas Nr.1 kab.1304</t>
  </si>
  <si>
    <t>Tarnybinis korpusas Nr.2 kab. 2305, 2306, 2307</t>
  </si>
  <si>
    <t>Haier AS25S2SJ1FA-3
3U55S2SR5FA</t>
  </si>
  <si>
    <t>3/1</t>
  </si>
  <si>
    <t>Sporto salė</t>
  </si>
  <si>
    <t>Haier AS105S2SF2FA
1U10552SF2FA</t>
  </si>
  <si>
    <t>Simuliatoriaus patalpa</t>
  </si>
  <si>
    <t>1</t>
  </si>
  <si>
    <t>Tarnybinis korpusas Nr.3 kab. 3209</t>
  </si>
  <si>
    <t>Tarnybinis korpusas Nr.3 kab. 3203-2</t>
  </si>
  <si>
    <t>Haier AS35PBPHRA-PRIE
1U25MEPFRA-PRIE</t>
  </si>
  <si>
    <t>Tarnybinis korpusas Nr.3 kab. 3201</t>
  </si>
  <si>
    <t>Tarnybinis korpusas Nr.3 kab. 3307 ir 3308</t>
  </si>
  <si>
    <t>2/1</t>
  </si>
  <si>
    <t>Haier AS25PBPHRA-PRIE
2U40YEPFRA-PRIE</t>
  </si>
  <si>
    <t>Tarnybinis korpusas Nr.3 kab. 3304, 3305 ir 3306</t>
  </si>
  <si>
    <t>Haier AS25PBPHRA-PRIE
3U55YEPFRA-PRIE</t>
  </si>
  <si>
    <t>EĮPK dirbtuvės</t>
  </si>
  <si>
    <t>Tarnybinis korpusas Nr.2 (banketinė)</t>
  </si>
  <si>
    <t>Administracinis. Kab. nr. 214</t>
  </si>
  <si>
    <t>Administracinis. Med. Punktas ir DSS</t>
  </si>
  <si>
    <t>Haier AS25PBPHRA-PRIE
2U40SE2PFRA-PRIE</t>
  </si>
  <si>
    <t>EĮPK laboratorija</t>
  </si>
  <si>
    <t>PĮPK inžinieriaus kabinetas</t>
  </si>
  <si>
    <t>EĮPK buitinės patalpos</t>
  </si>
  <si>
    <t>Ant pastato fasado 6 m. aukštyje</t>
  </si>
  <si>
    <t>Ant pastato fasado 2 m. aukštyje</t>
  </si>
  <si>
    <t>Ant pastato fasado 3 m. aukštyje</t>
  </si>
  <si>
    <t>Kitoje pertvaros pusėje ant grindų</t>
  </si>
  <si>
    <t>2</t>
  </si>
  <si>
    <t>Mitsubishi FDC140VSA-W</t>
  </si>
  <si>
    <t>Ant pastato fasado 2 m.aukštyje</t>
  </si>
  <si>
    <t>Ant  pastato sienos 2,0 m aukštyje</t>
  </si>
  <si>
    <t>Ant pastato sienos 2,0 m aukštyje</t>
  </si>
  <si>
    <t xml:space="preserve">Haier AS25RBAHRA-3
1U25YEGFRA-3 </t>
  </si>
  <si>
    <t xml:space="preserve">CVP kondicionierius </t>
  </si>
  <si>
    <t>Alpicair AOU-100VRDC1B</t>
  </si>
  <si>
    <t>Aušinanti medžiaga</t>
  </si>
  <si>
    <r>
      <t xml:space="preserve">Tadiran Modelis AVL 25H (24000BTU/H) </t>
    </r>
    <r>
      <rPr>
        <sz val="10"/>
        <color indexed="36"/>
        <rFont val="Arial CE"/>
        <charset val="186"/>
      </rPr>
      <t xml:space="preserve"> </t>
    </r>
  </si>
  <si>
    <t>Eil. Nr.</t>
  </si>
  <si>
    <t>Elektrėnų kompleksas</t>
  </si>
  <si>
    <t>Vilniaus trečioji termofikacinė elektrinė</t>
  </si>
  <si>
    <t>PASIŪLYMO KAINA</t>
  </si>
  <si>
    <t>Pasiūlymo priedas Nr.3</t>
  </si>
  <si>
    <t>Lentelė Nr.1</t>
  </si>
  <si>
    <t>Įrangos gedimų / sutrikimų šalinimo, remonto paslaugų įkainiai</t>
  </si>
  <si>
    <t>Paslaugų pavadinimas</t>
  </si>
  <si>
    <t>Mato vnt</t>
  </si>
  <si>
    <t>Preliminarus kiekis, vnt.</t>
  </si>
  <si>
    <t>Mato vnt. Įkainis , EUR be PVM</t>
  </si>
  <si>
    <t>Kaina Eur be PVM</t>
  </si>
  <si>
    <t>1.      </t>
  </si>
  <si>
    <t>darbo valanda</t>
  </si>
  <si>
    <t>2.      </t>
  </si>
  <si>
    <t>Gedimų / sutrikimų šalinimo, remonto paslaugų kaina, EUR be PVM</t>
  </si>
  <si>
    <t>Nurodytų prekių įkainiai</t>
  </si>
  <si>
    <t>Lentelė Nr.3</t>
  </si>
  <si>
    <t>Prekės pavadinimas</t>
  </si>
  <si>
    <t>Mato vnt.</t>
  </si>
  <si>
    <t xml:space="preserve">Preliminarus kiekis* Sutarties galiojimo laikotarpiu </t>
  </si>
  <si>
    <r>
      <t>1.</t>
    </r>
    <r>
      <rPr>
        <sz val="7"/>
        <color indexed="8"/>
        <rFont val="Times New Roman"/>
        <family val="1"/>
        <charset val="186"/>
      </rPr>
      <t xml:space="preserve">     </t>
    </r>
    <r>
      <rPr>
        <sz val="10"/>
        <color indexed="8"/>
        <rFont val="Arial"/>
        <family val="2"/>
        <charset val="186"/>
      </rPr>
      <t> </t>
    </r>
  </si>
  <si>
    <t>Freonas R410A</t>
  </si>
  <si>
    <t>kilogramas</t>
  </si>
  <si>
    <r>
      <t>2.</t>
    </r>
    <r>
      <rPr>
        <sz val="7"/>
        <color indexed="8"/>
        <rFont val="Times New Roman"/>
        <family val="1"/>
        <charset val="186"/>
      </rPr>
      <t xml:space="preserve">     </t>
    </r>
    <r>
      <rPr>
        <sz val="10"/>
        <color indexed="8"/>
        <rFont val="Arial"/>
        <family val="2"/>
        <charset val="186"/>
      </rPr>
      <t> </t>
    </r>
  </si>
  <si>
    <t>Freonas R407C</t>
  </si>
  <si>
    <r>
      <t>3.</t>
    </r>
    <r>
      <rPr>
        <sz val="7"/>
        <color indexed="8"/>
        <rFont val="Times New Roman"/>
        <family val="1"/>
        <charset val="186"/>
      </rPr>
      <t xml:space="preserve">     </t>
    </r>
    <r>
      <rPr>
        <sz val="10"/>
        <color indexed="8"/>
        <rFont val="Arial"/>
        <family val="2"/>
        <charset val="186"/>
      </rPr>
      <t> </t>
    </r>
  </si>
  <si>
    <t>Freonas R134A</t>
  </si>
  <si>
    <r>
      <t>4.</t>
    </r>
    <r>
      <rPr>
        <sz val="7"/>
        <color indexed="8"/>
        <rFont val="Times New Roman"/>
        <family val="1"/>
        <charset val="186"/>
      </rPr>
      <t xml:space="preserve">     </t>
    </r>
    <r>
      <rPr>
        <sz val="10"/>
        <color indexed="8"/>
        <rFont val="Arial"/>
        <family val="2"/>
        <charset val="186"/>
      </rPr>
      <t> </t>
    </r>
  </si>
  <si>
    <t>Freonas R32</t>
  </si>
  <si>
    <r>
      <t>5.</t>
    </r>
    <r>
      <rPr>
        <sz val="7"/>
        <color indexed="8"/>
        <rFont val="Times New Roman"/>
        <family val="1"/>
        <charset val="186"/>
      </rPr>
      <t xml:space="preserve">     </t>
    </r>
    <r>
      <rPr>
        <sz val="10"/>
        <color indexed="8"/>
        <rFont val="Arial"/>
        <family val="2"/>
        <charset val="186"/>
      </rPr>
      <t> </t>
    </r>
  </si>
  <si>
    <t>Varinis vamzdelis 5/8'' su izoliacija</t>
  </si>
  <si>
    <t>metras</t>
  </si>
  <si>
    <r>
      <t>6.</t>
    </r>
    <r>
      <rPr>
        <sz val="7"/>
        <color indexed="8"/>
        <rFont val="Times New Roman"/>
        <family val="1"/>
        <charset val="186"/>
      </rPr>
      <t xml:space="preserve">     </t>
    </r>
    <r>
      <rPr>
        <sz val="10"/>
        <color indexed="8"/>
        <rFont val="Arial"/>
        <family val="2"/>
        <charset val="186"/>
      </rPr>
      <t> </t>
    </r>
  </si>
  <si>
    <t>Varinis vamzdelis 3/8'' su izoliacija</t>
  </si>
  <si>
    <r>
      <t>7.</t>
    </r>
    <r>
      <rPr>
        <sz val="7"/>
        <color indexed="8"/>
        <rFont val="Times New Roman"/>
        <family val="1"/>
        <charset val="186"/>
      </rPr>
      <t xml:space="preserve">     </t>
    </r>
    <r>
      <rPr>
        <sz val="10"/>
        <color indexed="8"/>
        <rFont val="Arial"/>
        <family val="2"/>
        <charset val="186"/>
      </rPr>
      <t> </t>
    </r>
  </si>
  <si>
    <t>Varinis vamzdelis 1/4'' su izoliacija</t>
  </si>
  <si>
    <r>
      <t>8.</t>
    </r>
    <r>
      <rPr>
        <sz val="7"/>
        <color indexed="8"/>
        <rFont val="Times New Roman"/>
        <family val="1"/>
        <charset val="186"/>
      </rPr>
      <t xml:space="preserve">     </t>
    </r>
    <r>
      <rPr>
        <sz val="10"/>
        <color indexed="8"/>
        <rFont val="Arial"/>
        <family val="2"/>
        <charset val="186"/>
      </rPr>
      <t> </t>
    </r>
  </si>
  <si>
    <t>Varinis vamzdelis 1/2'' su izoliacija</t>
  </si>
  <si>
    <r>
      <t>9.</t>
    </r>
    <r>
      <rPr>
        <sz val="7"/>
        <color indexed="8"/>
        <rFont val="Times New Roman"/>
        <family val="1"/>
        <charset val="186"/>
      </rPr>
      <t xml:space="preserve">     </t>
    </r>
    <r>
      <rPr>
        <sz val="10"/>
        <color indexed="8"/>
        <rFont val="Arial"/>
        <family val="2"/>
        <charset val="186"/>
      </rPr>
      <t> </t>
    </r>
  </si>
  <si>
    <t>Drenažinis siurbliukas</t>
  </si>
  <si>
    <t>vienetas</t>
  </si>
  <si>
    <t>Nurodytų prekių kaina, EUR be PVM</t>
  </si>
  <si>
    <t>Lentelė Nr.4</t>
  </si>
  <si>
    <t>Eil.Nr.</t>
  </si>
  <si>
    <t>Pirkimo objektas</t>
  </si>
  <si>
    <t>Kaina, EUR be PVM</t>
  </si>
  <si>
    <t>1.</t>
  </si>
  <si>
    <t xml:space="preserve">Techninės priežiūros paslaugų kaina </t>
  </si>
  <si>
    <t>2.</t>
  </si>
  <si>
    <t>Gedimų / sutrikimų šalinimo, remonto paslaugų kaina</t>
  </si>
  <si>
    <t>3.</t>
  </si>
  <si>
    <t>Nurodytų prekių kaina</t>
  </si>
  <si>
    <t>Pasiūlymo kaina, EUR be PVM</t>
  </si>
  <si>
    <t>PVM</t>
  </si>
  <si>
    <t>Įrangos gedimų / sutrikimų šalinimo, remonto paslaugos įprasta tvarka Kliento darbo metu (darbo dienomis, I-IV 07:30-16:30, V 07:30-15:15)</t>
  </si>
  <si>
    <t>Įrangos gedimų / sutrikimų šalinimo, remonto paslaugos skubiu atveju ne Kliento darbo metu (darbo dienomis ne Kliento darbo metu, savaitgaliais ir švenčių dienomis) arba skubiu atveju kliento darbo metu</t>
  </si>
  <si>
    <t>Mato vnt. Įkainis, EUR be PVM</t>
  </si>
  <si>
    <t>Lentelė Nr.2</t>
  </si>
  <si>
    <t>Įrangos techninės priežiūros įkainiai</t>
  </si>
  <si>
    <t>Techninės priežiūros kaina, EUR be PVM</t>
  </si>
  <si>
    <t>Mašinų salė alt.15 ant grindų</t>
  </si>
  <si>
    <t>Mašinų salė alt.9.0 ant grindų</t>
  </si>
  <si>
    <t>Įrangos kiekis, vnt.</t>
  </si>
  <si>
    <t>Vieno karto už vieną įrangos vienetą techninės priežiūros įkainis 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</si>
</sst>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0"/>
      <name val="Arial"/>
      <charset val="186"/>
    </font>
    <font>
      <sz val="12"/>
      <name val="Arial"/>
      <family val="2"/>
    </font>
    <font>
      <sz val="12"/>
      <name val="Arial"/>
      <family val="2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10"/>
      <name val="Arial CE"/>
      <family val="2"/>
      <charset val="186"/>
    </font>
    <font>
      <sz val="10"/>
      <color indexed="8"/>
      <name val="Arial"/>
      <family val="2"/>
      <charset val="186"/>
    </font>
    <font>
      <b/>
      <sz val="10"/>
      <color indexed="8"/>
      <name val="Arial CE"/>
      <charset val="186"/>
    </font>
    <font>
      <sz val="10"/>
      <color indexed="8"/>
      <name val="Arial CE"/>
      <charset val="186"/>
    </font>
    <font>
      <b/>
      <sz val="10"/>
      <name val="Arial CE"/>
      <charset val="186"/>
    </font>
    <font>
      <sz val="10"/>
      <name val="Arial CE"/>
      <charset val="186"/>
    </font>
    <font>
      <sz val="10"/>
      <color indexed="8"/>
      <name val="Arial CE"/>
      <family val="2"/>
      <charset val="186"/>
    </font>
    <font>
      <sz val="10"/>
      <color indexed="36"/>
      <name val="Arial CE"/>
      <charset val="186"/>
    </font>
    <font>
      <b/>
      <sz val="10"/>
      <color indexed="8"/>
      <name val="Arial"/>
      <family val="2"/>
      <charset val="186"/>
    </font>
    <font>
      <sz val="7"/>
      <color indexed="8"/>
      <name val="Times New Roman"/>
      <family val="1"/>
      <charset val="186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sz val="12"/>
      <color rgb="FF7030A0"/>
      <name val="Arial"/>
      <family val="2"/>
    </font>
    <font>
      <sz val="10"/>
      <color rgb="FF7030A0"/>
      <name val="Arial"/>
      <family val="2"/>
    </font>
    <font>
      <sz val="10"/>
      <color rgb="FFFF0000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theme="1"/>
      <name val="Arial CE"/>
      <family val="2"/>
      <charset val="186"/>
    </font>
    <font>
      <sz val="10"/>
      <color rgb="FF000000"/>
      <name val="Arial"/>
      <family val="2"/>
      <charset val="186"/>
    </font>
    <font>
      <b/>
      <sz val="10"/>
      <color rgb="FF000000"/>
      <name val="Arial"/>
      <family val="2"/>
      <charset val="186"/>
    </font>
    <font>
      <b/>
      <sz val="10"/>
      <color theme="1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1"/>
    <xf numFmtId="0" fontId="2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0" fillId="2" borderId="0" xfId="0" applyFill="1"/>
    <xf numFmtId="0" fontId="1" fillId="2" borderId="0" xfId="0" applyFont="1" applyFill="1"/>
    <xf numFmtId="0" fontId="0" fillId="0" borderId="0" xfId="0" applyAlignment="1">
      <alignment vertical="center"/>
    </xf>
    <xf numFmtId="0" fontId="3" fillId="0" borderId="0" xfId="0" applyFont="1"/>
    <xf numFmtId="0" fontId="19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0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21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/>
    <xf numFmtId="49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wrapText="1"/>
    </xf>
    <xf numFmtId="0" fontId="20" fillId="0" borderId="2" xfId="0" applyFont="1" applyBorder="1" applyAlignment="1">
      <alignment horizontal="center" wrapText="1"/>
    </xf>
    <xf numFmtId="0" fontId="20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3" fillId="4" borderId="6" xfId="0" applyFont="1" applyFill="1" applyBorder="1" applyAlignment="1">
      <alignment vertical="center" wrapText="1"/>
    </xf>
    <xf numFmtId="0" fontId="24" fillId="4" borderId="7" xfId="0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center" vertical="center" wrapText="1"/>
    </xf>
    <xf numFmtId="0" fontId="24" fillId="4" borderId="7" xfId="0" applyFont="1" applyFill="1" applyBorder="1" applyAlignment="1">
      <alignment horizontal="center" vertical="center" wrapText="1"/>
    </xf>
    <xf numFmtId="0" fontId="24" fillId="4" borderId="8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2" fontId="20" fillId="0" borderId="3" xfId="0" applyNumberFormat="1" applyFont="1" applyBorder="1" applyAlignment="1" applyProtection="1">
      <alignment horizontal="center" vertical="center"/>
      <protection locked="0"/>
    </xf>
    <xf numFmtId="2" fontId="20" fillId="0" borderId="3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2" fontId="20" fillId="0" borderId="9" xfId="0" applyNumberFormat="1" applyFont="1" applyBorder="1" applyAlignment="1" applyProtection="1">
      <alignment horizontal="center" vertical="center"/>
      <protection locked="0"/>
    </xf>
    <xf numFmtId="2" fontId="20" fillId="0" borderId="9" xfId="0" applyNumberFormat="1" applyFont="1" applyBorder="1" applyAlignment="1">
      <alignment horizontal="center" vertical="center"/>
    </xf>
    <xf numFmtId="2" fontId="24" fillId="0" borderId="10" xfId="0" applyNumberFormat="1" applyFont="1" applyBorder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4" fillId="0" borderId="0" xfId="0" applyFont="1" applyAlignment="1">
      <alignment horizontal="right" vertical="center"/>
    </xf>
    <xf numFmtId="0" fontId="20" fillId="0" borderId="0" xfId="0" applyFont="1" applyAlignment="1">
      <alignment wrapText="1"/>
    </xf>
    <xf numFmtId="0" fontId="23" fillId="4" borderId="1" xfId="0" applyFont="1" applyFill="1" applyBorder="1" applyAlignment="1">
      <alignment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2" fontId="20" fillId="0" borderId="1" xfId="0" applyNumberFormat="1" applyFont="1" applyBorder="1" applyAlignment="1" applyProtection="1">
      <alignment horizontal="center" vertical="center"/>
      <protection locked="0"/>
    </xf>
    <xf numFmtId="2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justify" vertical="center" wrapText="1"/>
    </xf>
    <xf numFmtId="2" fontId="24" fillId="0" borderId="1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24" fillId="4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/>
    </xf>
    <xf numFmtId="2" fontId="24" fillId="5" borderId="1" xfId="0" applyNumberFormat="1" applyFont="1" applyFill="1" applyBorder="1" applyAlignment="1">
      <alignment horizontal="center"/>
    </xf>
    <xf numFmtId="2" fontId="24" fillId="5" borderId="1" xfId="0" applyNumberFormat="1" applyFont="1" applyFill="1" applyBorder="1" applyAlignment="1">
      <alignment horizontal="center" vertical="center"/>
    </xf>
    <xf numFmtId="2" fontId="24" fillId="5" borderId="1" xfId="0" applyNumberFormat="1" applyFont="1" applyFill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center" wrapText="1"/>
    </xf>
    <xf numFmtId="0" fontId="4" fillId="2" borderId="13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4" fillId="4" borderId="2" xfId="0" applyFont="1" applyFill="1" applyBorder="1" applyAlignment="1">
      <alignment horizontal="center" wrapText="1"/>
    </xf>
    <xf numFmtId="0" fontId="4" fillId="4" borderId="12" xfId="0" applyFont="1" applyFill="1" applyBorder="1" applyAlignment="1">
      <alignment horizontal="center" wrapText="1"/>
    </xf>
    <xf numFmtId="0" fontId="4" fillId="4" borderId="13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/>
    </xf>
    <xf numFmtId="0" fontId="13" fillId="0" borderId="2" xfId="0" applyFont="1" applyBorder="1" applyAlignment="1">
      <alignment horizontal="center" wrapText="1"/>
    </xf>
    <xf numFmtId="0" fontId="13" fillId="0" borderId="12" xfId="0" applyFont="1" applyBorder="1" applyAlignment="1">
      <alignment horizontal="center" wrapText="1"/>
    </xf>
    <xf numFmtId="0" fontId="13" fillId="0" borderId="13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23" fillId="4" borderId="7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right"/>
    </xf>
    <xf numFmtId="0" fontId="20" fillId="0" borderId="15" xfId="0" applyFont="1" applyBorder="1" applyAlignment="1">
      <alignment horizontal="right"/>
    </xf>
    <xf numFmtId="0" fontId="20" fillId="0" borderId="16" xfId="0" applyFont="1" applyBorder="1" applyAlignment="1">
      <alignment horizontal="right"/>
    </xf>
    <xf numFmtId="0" fontId="24" fillId="0" borderId="0" xfId="0" applyFont="1" applyAlignment="1">
      <alignment horizontal="center"/>
    </xf>
    <xf numFmtId="0" fontId="24" fillId="5" borderId="2" xfId="0" applyFont="1" applyFill="1" applyBorder="1" applyAlignment="1">
      <alignment horizontal="right"/>
    </xf>
    <xf numFmtId="0" fontId="24" fillId="5" borderId="12" xfId="0" applyFont="1" applyFill="1" applyBorder="1" applyAlignment="1">
      <alignment horizontal="right"/>
    </xf>
    <xf numFmtId="0" fontId="24" fillId="5" borderId="13" xfId="0" applyFont="1" applyFill="1" applyBorder="1" applyAlignment="1">
      <alignment horizontal="right"/>
    </xf>
    <xf numFmtId="0" fontId="24" fillId="0" borderId="1" xfId="0" applyFont="1" applyBorder="1" applyAlignment="1">
      <alignment horizontal="right"/>
    </xf>
    <xf numFmtId="0" fontId="24" fillId="4" borderId="2" xfId="0" applyFont="1" applyFill="1" applyBorder="1" applyAlignment="1">
      <alignment horizontal="center"/>
    </xf>
    <xf numFmtId="0" fontId="24" fillId="4" borderId="13" xfId="0" applyFont="1" applyFill="1" applyBorder="1" applyAlignment="1">
      <alignment horizontal="center"/>
    </xf>
    <xf numFmtId="0" fontId="20" fillId="0" borderId="2" xfId="0" applyFont="1" applyBorder="1" applyAlignment="1">
      <alignment horizontal="center" wrapText="1"/>
    </xf>
    <xf numFmtId="0" fontId="20" fillId="0" borderId="13" xfId="0" applyFont="1" applyBorder="1" applyAlignment="1">
      <alignment horizontal="center" wrapText="1"/>
    </xf>
    <xf numFmtId="0" fontId="20" fillId="0" borderId="2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3" fillId="2" borderId="2" xfId="0" applyFont="1" applyFill="1" applyBorder="1" applyAlignment="1">
      <alignment horizontal="center" wrapText="1"/>
    </xf>
    <xf numFmtId="0" fontId="13" fillId="2" borderId="12" xfId="0" applyFont="1" applyFill="1" applyBorder="1" applyAlignment="1">
      <alignment horizontal="center" wrapText="1"/>
    </xf>
    <xf numFmtId="0" fontId="13" fillId="2" borderId="13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BF291-71EB-4B80-969C-BABBB5062AC9}">
  <dimension ref="B1:P247"/>
  <sheetViews>
    <sheetView tabSelected="1" topLeftCell="A207" zoomScale="90" zoomScaleNormal="90" workbookViewId="0">
      <selection activeCell="E244" sqref="E244"/>
    </sheetView>
  </sheetViews>
  <sheetFormatPr defaultRowHeight="13.2"/>
  <cols>
    <col min="2" max="2" width="5.5546875" customWidth="1"/>
    <col min="3" max="3" width="31" customWidth="1"/>
    <col min="4" max="4" width="10.33203125" customWidth="1"/>
    <col min="5" max="5" width="38.21875" customWidth="1"/>
    <col min="6" max="6" width="12.33203125" customWidth="1"/>
    <col min="7" max="7" width="31" customWidth="1"/>
    <col min="8" max="8" width="25.21875" customWidth="1"/>
    <col min="9" max="9" width="12.109375" customWidth="1"/>
  </cols>
  <sheetData>
    <row r="1" spans="2:15" ht="15">
      <c r="B1" s="1"/>
      <c r="C1" s="1"/>
      <c r="D1" s="1"/>
      <c r="E1" s="1"/>
      <c r="F1" s="2"/>
      <c r="G1" s="2"/>
    </row>
    <row r="2" spans="2:15" ht="15">
      <c r="B2" s="1"/>
      <c r="C2" s="1"/>
      <c r="D2" s="1"/>
      <c r="E2" s="1"/>
      <c r="F2" s="2"/>
      <c r="G2" s="2"/>
    </row>
    <row r="3" spans="2:15">
      <c r="B3" s="10"/>
      <c r="C3" s="10"/>
      <c r="D3" s="10"/>
      <c r="E3" s="10"/>
      <c r="F3" s="11"/>
      <c r="G3" s="140" t="s">
        <v>383</v>
      </c>
      <c r="H3" s="140"/>
    </row>
    <row r="4" spans="2:15" ht="15">
      <c r="B4" s="139" t="s">
        <v>382</v>
      </c>
      <c r="C4" s="139"/>
      <c r="D4" s="139"/>
      <c r="E4" s="139"/>
      <c r="F4" s="139"/>
      <c r="G4" s="139"/>
      <c r="H4" s="139"/>
      <c r="I4" s="1"/>
    </row>
    <row r="5" spans="2:15" ht="15">
      <c r="B5" s="67"/>
      <c r="C5" s="67"/>
      <c r="D5" s="67"/>
      <c r="E5" s="67"/>
      <c r="F5" s="67"/>
      <c r="G5" s="67"/>
      <c r="H5" s="67"/>
      <c r="I5" s="1"/>
    </row>
    <row r="6" spans="2:15" ht="15">
      <c r="B6" s="139" t="s">
        <v>438</v>
      </c>
      <c r="C6" s="139"/>
      <c r="D6" s="139"/>
      <c r="E6" s="139"/>
      <c r="F6" s="139"/>
      <c r="G6" s="139"/>
      <c r="H6" s="139"/>
      <c r="I6" s="1"/>
    </row>
    <row r="7" spans="2:15" ht="15">
      <c r="B7" s="10"/>
      <c r="C7" s="10"/>
      <c r="D7" s="10"/>
      <c r="E7" s="10"/>
      <c r="F7" s="10"/>
      <c r="G7" s="10"/>
      <c r="H7" s="10" t="s">
        <v>384</v>
      </c>
      <c r="I7" s="1"/>
    </row>
    <row r="8" spans="2:15" ht="52.8">
      <c r="B8" s="65" t="s">
        <v>379</v>
      </c>
      <c r="C8" s="65" t="s">
        <v>142</v>
      </c>
      <c r="D8" s="65" t="s">
        <v>442</v>
      </c>
      <c r="E8" s="66" t="s">
        <v>257</v>
      </c>
      <c r="F8" s="66" t="s">
        <v>377</v>
      </c>
      <c r="G8" s="65" t="s">
        <v>154</v>
      </c>
      <c r="H8" s="65" t="s">
        <v>443</v>
      </c>
      <c r="I8" s="110"/>
      <c r="J8" s="111"/>
      <c r="K8" s="111"/>
      <c r="L8" s="111"/>
      <c r="M8" s="111"/>
      <c r="N8" s="111"/>
      <c r="O8" s="111"/>
    </row>
    <row r="9" spans="2:15" ht="15">
      <c r="B9" s="12">
        <v>1</v>
      </c>
      <c r="C9" s="13">
        <v>2</v>
      </c>
      <c r="D9" s="13">
        <v>3</v>
      </c>
      <c r="E9" s="14">
        <v>4</v>
      </c>
      <c r="F9" s="15">
        <v>5</v>
      </c>
      <c r="G9" s="16">
        <v>6</v>
      </c>
      <c r="H9" s="17"/>
      <c r="I9" s="1"/>
    </row>
    <row r="10" spans="2:15" ht="22.5" customHeight="1">
      <c r="B10" s="115" t="s">
        <v>380</v>
      </c>
      <c r="C10" s="116"/>
      <c r="D10" s="116"/>
      <c r="E10" s="116"/>
      <c r="F10" s="116"/>
      <c r="G10" s="116"/>
      <c r="H10" s="117"/>
      <c r="I10" s="1"/>
    </row>
    <row r="11" spans="2:15" ht="15.75" customHeight="1">
      <c r="B11" s="118" t="s">
        <v>0</v>
      </c>
      <c r="C11" s="119"/>
      <c r="D11" s="119"/>
      <c r="E11" s="119"/>
      <c r="F11" s="119"/>
      <c r="G11" s="119"/>
      <c r="H11" s="120"/>
      <c r="I11" s="1"/>
    </row>
    <row r="12" spans="2:15" ht="26.4">
      <c r="B12" s="18">
        <v>1</v>
      </c>
      <c r="C12" s="18" t="s">
        <v>0</v>
      </c>
      <c r="D12" s="19">
        <v>1</v>
      </c>
      <c r="E12" s="20" t="s">
        <v>38</v>
      </c>
      <c r="F12" s="21" t="s">
        <v>28</v>
      </c>
      <c r="G12" s="22" t="s">
        <v>43</v>
      </c>
      <c r="H12" s="109"/>
      <c r="I12" s="1"/>
    </row>
    <row r="13" spans="2:15" ht="26.4">
      <c r="B13" s="18">
        <f>B12+1</f>
        <v>2</v>
      </c>
      <c r="C13" s="18" t="s">
        <v>0</v>
      </c>
      <c r="D13" s="19">
        <v>1</v>
      </c>
      <c r="E13" s="20" t="s">
        <v>39</v>
      </c>
      <c r="F13" s="21" t="s">
        <v>28</v>
      </c>
      <c r="G13" s="22" t="s">
        <v>43</v>
      </c>
      <c r="H13" s="109"/>
      <c r="I13" s="1"/>
    </row>
    <row r="14" spans="2:15" ht="26.4">
      <c r="B14" s="18">
        <f t="shared" ref="B14:B42" si="0">B13+1</f>
        <v>3</v>
      </c>
      <c r="C14" s="18" t="s">
        <v>0</v>
      </c>
      <c r="D14" s="23">
        <v>5</v>
      </c>
      <c r="E14" s="20" t="s">
        <v>124</v>
      </c>
      <c r="F14" s="21" t="s">
        <v>90</v>
      </c>
      <c r="G14" s="24" t="s">
        <v>44</v>
      </c>
      <c r="H14" s="109"/>
      <c r="I14" s="1"/>
    </row>
    <row r="15" spans="2:15" ht="26.4">
      <c r="B15" s="18">
        <f t="shared" si="0"/>
        <v>4</v>
      </c>
      <c r="C15" s="18" t="s">
        <v>0</v>
      </c>
      <c r="D15" s="23">
        <v>38</v>
      </c>
      <c r="E15" s="20" t="s">
        <v>125</v>
      </c>
      <c r="F15" s="21" t="s">
        <v>90</v>
      </c>
      <c r="G15" s="22" t="s">
        <v>45</v>
      </c>
      <c r="H15" s="109"/>
      <c r="I15" s="1"/>
    </row>
    <row r="16" spans="2:15" ht="39.6">
      <c r="B16" s="18">
        <f t="shared" si="0"/>
        <v>5</v>
      </c>
      <c r="C16" s="18" t="s">
        <v>0</v>
      </c>
      <c r="D16" s="23">
        <v>2</v>
      </c>
      <c r="E16" s="20" t="s">
        <v>1</v>
      </c>
      <c r="F16" s="21" t="s">
        <v>28</v>
      </c>
      <c r="G16" s="22" t="s">
        <v>141</v>
      </c>
      <c r="H16" s="109"/>
      <c r="I16" s="1"/>
    </row>
    <row r="17" spans="2:9" ht="39.6">
      <c r="B17" s="18">
        <f t="shared" si="0"/>
        <v>6</v>
      </c>
      <c r="C17" s="18" t="s">
        <v>301</v>
      </c>
      <c r="D17" s="19">
        <v>1</v>
      </c>
      <c r="E17" s="20" t="s">
        <v>46</v>
      </c>
      <c r="F17" s="21" t="s">
        <v>47</v>
      </c>
      <c r="G17" s="22" t="s">
        <v>141</v>
      </c>
      <c r="H17" s="109"/>
      <c r="I17" s="1"/>
    </row>
    <row r="18" spans="2:9" ht="39.6">
      <c r="B18" s="18">
        <f t="shared" si="0"/>
        <v>7</v>
      </c>
      <c r="C18" s="18" t="s">
        <v>0</v>
      </c>
      <c r="D18" s="19">
        <v>2</v>
      </c>
      <c r="E18" s="20" t="s">
        <v>49</v>
      </c>
      <c r="F18" s="21" t="s">
        <v>28</v>
      </c>
      <c r="G18" s="22" t="s">
        <v>143</v>
      </c>
      <c r="H18" s="109"/>
      <c r="I18" s="1"/>
    </row>
    <row r="19" spans="2:9" ht="39.6">
      <c r="B19" s="18">
        <f t="shared" si="0"/>
        <v>8</v>
      </c>
      <c r="C19" s="18" t="s">
        <v>0</v>
      </c>
      <c r="D19" s="19">
        <v>2</v>
      </c>
      <c r="E19" s="20" t="s">
        <v>48</v>
      </c>
      <c r="F19" s="21" t="s">
        <v>47</v>
      </c>
      <c r="G19" s="22" t="s">
        <v>144</v>
      </c>
      <c r="H19" s="109"/>
      <c r="I19" s="1"/>
    </row>
    <row r="20" spans="2:9" ht="39.6">
      <c r="B20" s="18">
        <f t="shared" si="0"/>
        <v>9</v>
      </c>
      <c r="C20" s="18" t="s">
        <v>0</v>
      </c>
      <c r="D20" s="23">
        <v>3</v>
      </c>
      <c r="E20" s="20" t="s">
        <v>2</v>
      </c>
      <c r="F20" s="21" t="s">
        <v>28</v>
      </c>
      <c r="G20" s="22" t="s">
        <v>145</v>
      </c>
      <c r="H20" s="109"/>
      <c r="I20" s="1"/>
    </row>
    <row r="21" spans="2:9" ht="39.6">
      <c r="B21" s="18">
        <f t="shared" si="0"/>
        <v>10</v>
      </c>
      <c r="C21" s="18" t="s">
        <v>0</v>
      </c>
      <c r="D21" s="23">
        <v>2</v>
      </c>
      <c r="E21" s="25" t="s">
        <v>3</v>
      </c>
      <c r="F21" s="21" t="s">
        <v>28</v>
      </c>
      <c r="G21" s="22" t="s">
        <v>146</v>
      </c>
      <c r="H21" s="109"/>
      <c r="I21" s="1"/>
    </row>
    <row r="22" spans="2:9" ht="26.4">
      <c r="B22" s="18">
        <f t="shared" si="0"/>
        <v>11</v>
      </c>
      <c r="C22" s="26" t="s">
        <v>291</v>
      </c>
      <c r="D22" s="19">
        <v>1</v>
      </c>
      <c r="E22" s="27" t="s">
        <v>289</v>
      </c>
      <c r="F22" s="28" t="s">
        <v>28</v>
      </c>
      <c r="G22" s="29" t="s">
        <v>290</v>
      </c>
      <c r="H22" s="109"/>
      <c r="I22" s="1"/>
    </row>
    <row r="23" spans="2:9" ht="15">
      <c r="B23" s="18">
        <f t="shared" si="0"/>
        <v>12</v>
      </c>
      <c r="C23" s="26" t="s">
        <v>247</v>
      </c>
      <c r="D23" s="19">
        <v>3</v>
      </c>
      <c r="E23" s="30" t="s">
        <v>50</v>
      </c>
      <c r="F23" s="28" t="s">
        <v>28</v>
      </c>
      <c r="G23" s="29" t="s">
        <v>290</v>
      </c>
      <c r="H23" s="109"/>
      <c r="I23" s="1"/>
    </row>
    <row r="24" spans="2:9" ht="36" customHeight="1">
      <c r="B24" s="18">
        <f t="shared" si="0"/>
        <v>13</v>
      </c>
      <c r="C24" s="26" t="s">
        <v>250</v>
      </c>
      <c r="D24" s="19">
        <v>1</v>
      </c>
      <c r="E24" s="31" t="s">
        <v>4</v>
      </c>
      <c r="F24" s="28" t="s">
        <v>28</v>
      </c>
      <c r="G24" s="29" t="s">
        <v>114</v>
      </c>
      <c r="H24" s="109"/>
      <c r="I24" s="1"/>
    </row>
    <row r="25" spans="2:9" ht="41.25" customHeight="1">
      <c r="B25" s="18">
        <f t="shared" si="0"/>
        <v>14</v>
      </c>
      <c r="C25" s="26" t="s">
        <v>250</v>
      </c>
      <c r="D25" s="19">
        <v>1</v>
      </c>
      <c r="E25" s="32" t="s">
        <v>267</v>
      </c>
      <c r="F25" s="28" t="s">
        <v>191</v>
      </c>
      <c r="G25" s="29" t="s">
        <v>114</v>
      </c>
      <c r="H25" s="109"/>
      <c r="I25" s="1"/>
    </row>
    <row r="26" spans="2:9" ht="41.25" customHeight="1">
      <c r="B26" s="18">
        <f t="shared" si="0"/>
        <v>15</v>
      </c>
      <c r="C26" s="26" t="s">
        <v>335</v>
      </c>
      <c r="D26" s="19">
        <v>1</v>
      </c>
      <c r="E26" s="31" t="s">
        <v>330</v>
      </c>
      <c r="F26" s="28" t="s">
        <v>191</v>
      </c>
      <c r="G26" s="29" t="s">
        <v>336</v>
      </c>
      <c r="H26" s="109"/>
      <c r="I26" s="1"/>
    </row>
    <row r="27" spans="2:9" ht="41.25" customHeight="1">
      <c r="B27" s="18">
        <f t="shared" si="0"/>
        <v>16</v>
      </c>
      <c r="C27" s="26" t="s">
        <v>337</v>
      </c>
      <c r="D27" s="19">
        <v>1</v>
      </c>
      <c r="E27" s="31" t="s">
        <v>330</v>
      </c>
      <c r="F27" s="28" t="s">
        <v>191</v>
      </c>
      <c r="G27" s="29" t="s">
        <v>336</v>
      </c>
      <c r="H27" s="109"/>
      <c r="I27" s="1"/>
    </row>
    <row r="28" spans="2:9" ht="41.25" customHeight="1">
      <c r="B28" s="18">
        <f t="shared" si="0"/>
        <v>17</v>
      </c>
      <c r="C28" s="26" t="s">
        <v>332</v>
      </c>
      <c r="D28" s="19">
        <v>1</v>
      </c>
      <c r="E28" s="31" t="s">
        <v>330</v>
      </c>
      <c r="F28" s="28" t="s">
        <v>191</v>
      </c>
      <c r="G28" s="29" t="s">
        <v>324</v>
      </c>
      <c r="H28" s="109"/>
      <c r="I28" s="1"/>
    </row>
    <row r="29" spans="2:9" ht="41.25" customHeight="1">
      <c r="B29" s="18">
        <f t="shared" si="0"/>
        <v>18</v>
      </c>
      <c r="C29" s="26" t="s">
        <v>333</v>
      </c>
      <c r="D29" s="19">
        <v>1</v>
      </c>
      <c r="E29" s="31" t="s">
        <v>330</v>
      </c>
      <c r="F29" s="28" t="s">
        <v>191</v>
      </c>
      <c r="G29" s="29" t="s">
        <v>327</v>
      </c>
      <c r="H29" s="109"/>
      <c r="I29" s="1"/>
    </row>
    <row r="30" spans="2:9" ht="35.549999999999997" customHeight="1">
      <c r="B30" s="18">
        <f t="shared" si="0"/>
        <v>19</v>
      </c>
      <c r="C30" s="26" t="s">
        <v>265</v>
      </c>
      <c r="D30" s="26" t="s">
        <v>243</v>
      </c>
      <c r="E30" s="32" t="s">
        <v>261</v>
      </c>
      <c r="F30" s="28" t="s">
        <v>191</v>
      </c>
      <c r="G30" s="29" t="s">
        <v>147</v>
      </c>
      <c r="H30" s="109"/>
      <c r="I30" s="1"/>
    </row>
    <row r="31" spans="2:9" ht="31.5" customHeight="1">
      <c r="B31" s="18">
        <f t="shared" si="0"/>
        <v>20</v>
      </c>
      <c r="C31" s="26" t="s">
        <v>266</v>
      </c>
      <c r="D31" s="19">
        <v>1</v>
      </c>
      <c r="E31" s="32" t="s">
        <v>267</v>
      </c>
      <c r="F31" s="28" t="s">
        <v>191</v>
      </c>
      <c r="G31" s="29" t="s">
        <v>324</v>
      </c>
      <c r="H31" s="109"/>
      <c r="I31" s="1"/>
    </row>
    <row r="32" spans="2:9" ht="15">
      <c r="B32" s="18">
        <f t="shared" si="0"/>
        <v>21</v>
      </c>
      <c r="C32" s="26" t="s">
        <v>268</v>
      </c>
      <c r="D32" s="19">
        <v>1</v>
      </c>
      <c r="E32" s="32" t="s">
        <v>230</v>
      </c>
      <c r="F32" s="28" t="s">
        <v>191</v>
      </c>
      <c r="G32" s="29" t="s">
        <v>147</v>
      </c>
      <c r="H32" s="109"/>
      <c r="I32" s="1"/>
    </row>
    <row r="33" spans="2:9" s="7" customFormat="1" ht="15">
      <c r="B33" s="18">
        <f t="shared" si="0"/>
        <v>22</v>
      </c>
      <c r="C33" s="26" t="s">
        <v>248</v>
      </c>
      <c r="D33" s="19">
        <v>1</v>
      </c>
      <c r="E33" s="31" t="s">
        <v>238</v>
      </c>
      <c r="F33" s="28" t="s">
        <v>191</v>
      </c>
      <c r="G33" s="29" t="s">
        <v>249</v>
      </c>
      <c r="H33" s="109"/>
      <c r="I33" s="8"/>
    </row>
    <row r="34" spans="2:9" s="7" customFormat="1" ht="26.4">
      <c r="B34" s="18">
        <f t="shared" si="0"/>
        <v>23</v>
      </c>
      <c r="C34" s="26" t="s">
        <v>325</v>
      </c>
      <c r="D34" s="19">
        <v>1</v>
      </c>
      <c r="E34" s="31" t="s">
        <v>326</v>
      </c>
      <c r="F34" s="28" t="s">
        <v>191</v>
      </c>
      <c r="G34" s="29" t="s">
        <v>327</v>
      </c>
      <c r="H34" s="109"/>
      <c r="I34" s="8"/>
    </row>
    <row r="35" spans="2:9" s="7" customFormat="1" ht="26.4">
      <c r="B35" s="18">
        <f t="shared" si="0"/>
        <v>24</v>
      </c>
      <c r="C35" s="26" t="s">
        <v>340</v>
      </c>
      <c r="D35" s="19">
        <v>1</v>
      </c>
      <c r="E35" s="31" t="s">
        <v>326</v>
      </c>
      <c r="F35" s="28" t="s">
        <v>191</v>
      </c>
      <c r="G35" s="29" t="s">
        <v>327</v>
      </c>
      <c r="H35" s="109"/>
      <c r="I35" s="8"/>
    </row>
    <row r="36" spans="2:9" s="7" customFormat="1" ht="15">
      <c r="B36" s="18">
        <f t="shared" si="0"/>
        <v>25</v>
      </c>
      <c r="C36" s="26" t="s">
        <v>246</v>
      </c>
      <c r="D36" s="19">
        <v>1</v>
      </c>
      <c r="E36" s="31" t="s">
        <v>240</v>
      </c>
      <c r="F36" s="28" t="s">
        <v>191</v>
      </c>
      <c r="G36" s="29" t="s">
        <v>147</v>
      </c>
      <c r="H36" s="109"/>
      <c r="I36" s="8"/>
    </row>
    <row r="37" spans="2:9" s="7" customFormat="1" ht="26.4">
      <c r="B37" s="18">
        <f t="shared" si="0"/>
        <v>26</v>
      </c>
      <c r="C37" s="26" t="s">
        <v>328</v>
      </c>
      <c r="D37" s="19">
        <v>1</v>
      </c>
      <c r="E37" s="31" t="s">
        <v>326</v>
      </c>
      <c r="F37" s="28" t="s">
        <v>191</v>
      </c>
      <c r="G37" s="29" t="s">
        <v>327</v>
      </c>
      <c r="H37" s="109"/>
      <c r="I37" s="8"/>
    </row>
    <row r="38" spans="2:9" s="7" customFormat="1" ht="26.4">
      <c r="B38" s="18">
        <f t="shared" si="0"/>
        <v>27</v>
      </c>
      <c r="C38" s="26" t="s">
        <v>253</v>
      </c>
      <c r="D38" s="19">
        <v>1</v>
      </c>
      <c r="E38" s="31" t="s">
        <v>240</v>
      </c>
      <c r="F38" s="28" t="s">
        <v>191</v>
      </c>
      <c r="G38" s="29" t="s">
        <v>147</v>
      </c>
      <c r="H38" s="109"/>
      <c r="I38" s="8"/>
    </row>
    <row r="39" spans="2:9" s="7" customFormat="1" ht="26.4">
      <c r="B39" s="18">
        <f t="shared" si="0"/>
        <v>28</v>
      </c>
      <c r="C39" s="26" t="s">
        <v>253</v>
      </c>
      <c r="D39" s="19">
        <v>1</v>
      </c>
      <c r="E39" s="32" t="s">
        <v>267</v>
      </c>
      <c r="F39" s="28" t="s">
        <v>191</v>
      </c>
      <c r="G39" s="29" t="s">
        <v>147</v>
      </c>
      <c r="H39" s="109"/>
      <c r="I39" s="8"/>
    </row>
    <row r="40" spans="2:9" s="7" customFormat="1" ht="26.4">
      <c r="B40" s="18">
        <f t="shared" si="0"/>
        <v>29</v>
      </c>
      <c r="C40" s="26" t="s">
        <v>331</v>
      </c>
      <c r="D40" s="19">
        <v>1</v>
      </c>
      <c r="E40" s="31" t="s">
        <v>330</v>
      </c>
      <c r="F40" s="28" t="s">
        <v>191</v>
      </c>
      <c r="G40" s="29" t="s">
        <v>327</v>
      </c>
      <c r="H40" s="109"/>
      <c r="I40" s="8"/>
    </row>
    <row r="41" spans="2:9" s="7" customFormat="1" ht="26.4">
      <c r="B41" s="18">
        <f t="shared" si="0"/>
        <v>30</v>
      </c>
      <c r="C41" s="26" t="s">
        <v>329</v>
      </c>
      <c r="D41" s="19">
        <v>1</v>
      </c>
      <c r="E41" s="31" t="s">
        <v>330</v>
      </c>
      <c r="F41" s="28" t="s">
        <v>191</v>
      </c>
      <c r="G41" s="29" t="s">
        <v>327</v>
      </c>
      <c r="H41" s="109"/>
      <c r="I41" s="8"/>
    </row>
    <row r="42" spans="2:9" ht="15">
      <c r="B42" s="18">
        <f t="shared" si="0"/>
        <v>31</v>
      </c>
      <c r="C42" s="26" t="s">
        <v>129</v>
      </c>
      <c r="D42" s="19">
        <v>1</v>
      </c>
      <c r="E42" s="26" t="s">
        <v>130</v>
      </c>
      <c r="F42" s="19" t="s">
        <v>31</v>
      </c>
      <c r="G42" s="29" t="s">
        <v>147</v>
      </c>
      <c r="H42" s="109"/>
      <c r="I42" s="1"/>
    </row>
    <row r="43" spans="2:9" ht="18" customHeight="1">
      <c r="B43" s="121" t="s">
        <v>5</v>
      </c>
      <c r="C43" s="122"/>
      <c r="D43" s="122"/>
      <c r="E43" s="122"/>
      <c r="F43" s="122"/>
      <c r="G43" s="122"/>
      <c r="H43" s="123"/>
      <c r="I43" s="1"/>
    </row>
    <row r="44" spans="2:9" ht="15">
      <c r="B44" s="18">
        <v>32</v>
      </c>
      <c r="C44" s="33" t="s">
        <v>5</v>
      </c>
      <c r="D44" s="19">
        <v>2</v>
      </c>
      <c r="E44" s="33" t="s">
        <v>6</v>
      </c>
      <c r="F44" s="19" t="s">
        <v>28</v>
      </c>
      <c r="G44" s="34" t="s">
        <v>112</v>
      </c>
      <c r="H44" s="109"/>
      <c r="I44" s="1"/>
    </row>
    <row r="45" spans="2:9" ht="26.4">
      <c r="B45" s="18">
        <v>33</v>
      </c>
      <c r="C45" s="33" t="s">
        <v>263</v>
      </c>
      <c r="D45" s="26" t="s">
        <v>243</v>
      </c>
      <c r="E45" s="32" t="s">
        <v>264</v>
      </c>
      <c r="F45" s="28" t="s">
        <v>191</v>
      </c>
      <c r="G45" s="29" t="s">
        <v>147</v>
      </c>
      <c r="H45" s="109"/>
      <c r="I45" s="1"/>
    </row>
    <row r="46" spans="2:9" s="7" customFormat="1" ht="15">
      <c r="B46" s="18">
        <f t="shared" ref="B46:B59" si="1">B45+1</f>
        <v>34</v>
      </c>
      <c r="C46" s="33" t="s">
        <v>239</v>
      </c>
      <c r="D46" s="19">
        <v>1</v>
      </c>
      <c r="E46" s="31" t="s">
        <v>238</v>
      </c>
      <c r="F46" s="28" t="s">
        <v>191</v>
      </c>
      <c r="G46" s="29" t="s">
        <v>110</v>
      </c>
      <c r="H46" s="109"/>
      <c r="I46" s="8"/>
    </row>
    <row r="47" spans="2:9" s="7" customFormat="1" ht="15">
      <c r="B47" s="18">
        <f t="shared" si="1"/>
        <v>35</v>
      </c>
      <c r="C47" s="33" t="s">
        <v>241</v>
      </c>
      <c r="D47" s="19">
        <v>1</v>
      </c>
      <c r="E47" s="31" t="s">
        <v>240</v>
      </c>
      <c r="F47" s="28" t="s">
        <v>191</v>
      </c>
      <c r="G47" s="29" t="s">
        <v>112</v>
      </c>
      <c r="H47" s="109"/>
      <c r="I47" s="8"/>
    </row>
    <row r="48" spans="2:9" s="7" customFormat="1" ht="26.4">
      <c r="B48" s="18">
        <f t="shared" si="1"/>
        <v>36</v>
      </c>
      <c r="C48" s="33" t="s">
        <v>338</v>
      </c>
      <c r="D48" s="19">
        <v>1</v>
      </c>
      <c r="E48" s="31" t="s">
        <v>330</v>
      </c>
      <c r="F48" s="28" t="s">
        <v>191</v>
      </c>
      <c r="G48" s="29" t="s">
        <v>334</v>
      </c>
      <c r="H48" s="109"/>
      <c r="I48" s="8"/>
    </row>
    <row r="49" spans="2:11" s="7" customFormat="1" ht="26.4">
      <c r="B49" s="18">
        <f t="shared" si="1"/>
        <v>37</v>
      </c>
      <c r="C49" s="33" t="s">
        <v>339</v>
      </c>
      <c r="D49" s="19">
        <v>1</v>
      </c>
      <c r="E49" s="31" t="s">
        <v>330</v>
      </c>
      <c r="F49" s="28" t="s">
        <v>191</v>
      </c>
      <c r="G49" s="29" t="s">
        <v>334</v>
      </c>
      <c r="H49" s="109"/>
      <c r="I49" s="8"/>
    </row>
    <row r="50" spans="2:11" s="7" customFormat="1" ht="15">
      <c r="B50" s="18">
        <f t="shared" si="1"/>
        <v>38</v>
      </c>
      <c r="C50" s="33" t="s">
        <v>242</v>
      </c>
      <c r="D50" s="19">
        <v>1</v>
      </c>
      <c r="E50" s="31" t="s">
        <v>238</v>
      </c>
      <c r="F50" s="28" t="s">
        <v>191</v>
      </c>
      <c r="G50" s="29" t="s">
        <v>110</v>
      </c>
      <c r="H50" s="109"/>
      <c r="I50" s="8"/>
    </row>
    <row r="51" spans="2:11" s="7" customFormat="1" ht="26.4">
      <c r="B51" s="18">
        <f t="shared" si="1"/>
        <v>39</v>
      </c>
      <c r="C51" s="33" t="s">
        <v>341</v>
      </c>
      <c r="D51" s="35" t="s">
        <v>343</v>
      </c>
      <c r="E51" s="31" t="s">
        <v>342</v>
      </c>
      <c r="F51" s="28" t="s">
        <v>191</v>
      </c>
      <c r="G51" s="29" t="s">
        <v>327</v>
      </c>
      <c r="H51" s="109"/>
      <c r="I51" s="8"/>
    </row>
    <row r="52" spans="2:11" ht="15">
      <c r="B52" s="18">
        <f t="shared" si="1"/>
        <v>40</v>
      </c>
      <c r="C52" s="36" t="s">
        <v>5</v>
      </c>
      <c r="D52" s="23">
        <v>1</v>
      </c>
      <c r="E52" s="37" t="s">
        <v>7</v>
      </c>
      <c r="F52" s="21" t="s">
        <v>28</v>
      </c>
      <c r="G52" s="17" t="s">
        <v>300</v>
      </c>
      <c r="H52" s="109"/>
      <c r="I52" s="3"/>
      <c r="J52" s="4"/>
      <c r="K52" s="4"/>
    </row>
    <row r="53" spans="2:11" ht="26.4">
      <c r="B53" s="18">
        <f t="shared" si="1"/>
        <v>41</v>
      </c>
      <c r="C53" s="36" t="s">
        <v>122</v>
      </c>
      <c r="D53" s="23">
        <v>1</v>
      </c>
      <c r="E53" s="37" t="s">
        <v>131</v>
      </c>
      <c r="F53" s="21" t="s">
        <v>28</v>
      </c>
      <c r="G53" s="17" t="s">
        <v>300</v>
      </c>
      <c r="H53" s="109"/>
      <c r="I53" s="1"/>
    </row>
    <row r="54" spans="2:11" ht="15">
      <c r="B54" s="18">
        <f t="shared" si="1"/>
        <v>42</v>
      </c>
      <c r="C54" s="36" t="s">
        <v>5</v>
      </c>
      <c r="D54" s="23">
        <v>2</v>
      </c>
      <c r="E54" s="37" t="s">
        <v>132</v>
      </c>
      <c r="F54" s="21" t="s">
        <v>29</v>
      </c>
      <c r="G54" s="17" t="s">
        <v>300</v>
      </c>
      <c r="H54" s="109"/>
      <c r="I54" s="1"/>
    </row>
    <row r="55" spans="2:11" ht="15">
      <c r="B55" s="18">
        <f t="shared" si="1"/>
        <v>43</v>
      </c>
      <c r="C55" s="36" t="s">
        <v>5</v>
      </c>
      <c r="D55" s="23">
        <v>3</v>
      </c>
      <c r="E55" s="37" t="s">
        <v>34</v>
      </c>
      <c r="F55" s="21" t="s">
        <v>31</v>
      </c>
      <c r="G55" s="17" t="s">
        <v>110</v>
      </c>
      <c r="H55" s="109"/>
      <c r="I55" s="1"/>
    </row>
    <row r="56" spans="2:11" ht="15">
      <c r="B56" s="18">
        <f t="shared" si="1"/>
        <v>44</v>
      </c>
      <c r="C56" s="36" t="s">
        <v>5</v>
      </c>
      <c r="D56" s="23">
        <v>1</v>
      </c>
      <c r="E56" s="37" t="s">
        <v>8</v>
      </c>
      <c r="F56" s="21" t="s">
        <v>28</v>
      </c>
      <c r="G56" s="17" t="s">
        <v>300</v>
      </c>
      <c r="H56" s="109"/>
      <c r="I56" s="1"/>
    </row>
    <row r="57" spans="2:11" ht="26.4">
      <c r="B57" s="18">
        <f t="shared" si="1"/>
        <v>45</v>
      </c>
      <c r="C57" s="36" t="s">
        <v>358</v>
      </c>
      <c r="D57" s="23">
        <v>1</v>
      </c>
      <c r="E57" s="37" t="s">
        <v>30</v>
      </c>
      <c r="F57" s="21" t="s">
        <v>28</v>
      </c>
      <c r="G57" s="17" t="s">
        <v>110</v>
      </c>
      <c r="H57" s="109"/>
      <c r="I57" s="5"/>
      <c r="J57" s="6"/>
    </row>
    <row r="58" spans="2:11" ht="39.6">
      <c r="B58" s="18">
        <f t="shared" si="1"/>
        <v>46</v>
      </c>
      <c r="C58" s="36" t="s">
        <v>123</v>
      </c>
      <c r="D58" s="23">
        <v>1</v>
      </c>
      <c r="E58" s="37" t="s">
        <v>119</v>
      </c>
      <c r="F58" s="21" t="s">
        <v>29</v>
      </c>
      <c r="G58" s="38" t="s">
        <v>299</v>
      </c>
      <c r="H58" s="109"/>
      <c r="I58" s="5"/>
      <c r="J58" s="6"/>
    </row>
    <row r="59" spans="2:11" ht="26.4">
      <c r="B59" s="18">
        <f t="shared" si="1"/>
        <v>47</v>
      </c>
      <c r="C59" s="18" t="s">
        <v>121</v>
      </c>
      <c r="D59" s="23">
        <v>1</v>
      </c>
      <c r="E59" s="39" t="s">
        <v>120</v>
      </c>
      <c r="F59" s="40" t="s">
        <v>28</v>
      </c>
      <c r="G59" s="38" t="s">
        <v>51</v>
      </c>
      <c r="H59" s="109"/>
      <c r="I59" s="1"/>
    </row>
    <row r="60" spans="2:11" ht="15.75" customHeight="1">
      <c r="B60" s="124" t="s">
        <v>218</v>
      </c>
      <c r="C60" s="125"/>
      <c r="D60" s="125"/>
      <c r="E60" s="125"/>
      <c r="F60" s="125"/>
      <c r="G60" s="125"/>
      <c r="H60" s="126"/>
      <c r="I60" s="1"/>
    </row>
    <row r="61" spans="2:11" ht="26.4">
      <c r="B61" s="18">
        <v>48</v>
      </c>
      <c r="C61" s="26" t="s">
        <v>161</v>
      </c>
      <c r="D61" s="23">
        <v>1</v>
      </c>
      <c r="E61" s="41" t="s">
        <v>220</v>
      </c>
      <c r="F61" s="19" t="s">
        <v>31</v>
      </c>
      <c r="G61" s="101" t="s">
        <v>162</v>
      </c>
      <c r="H61" s="109"/>
      <c r="I61" s="1"/>
    </row>
    <row r="62" spans="2:11" ht="26.4">
      <c r="B62" s="18">
        <v>49</v>
      </c>
      <c r="C62" s="26" t="s">
        <v>169</v>
      </c>
      <c r="D62" s="23">
        <v>2</v>
      </c>
      <c r="E62" s="42" t="s">
        <v>163</v>
      </c>
      <c r="F62" s="28" t="s">
        <v>31</v>
      </c>
      <c r="G62" s="101" t="s">
        <v>112</v>
      </c>
      <c r="H62" s="109"/>
      <c r="I62" s="1"/>
    </row>
    <row r="63" spans="2:11" ht="26.4">
      <c r="B63" s="18">
        <f t="shared" ref="B63:B88" si="2">B62+1</f>
        <v>50</v>
      </c>
      <c r="C63" s="26" t="s">
        <v>161</v>
      </c>
      <c r="D63" s="23">
        <v>1</v>
      </c>
      <c r="E63" s="43" t="s">
        <v>168</v>
      </c>
      <c r="F63" s="28" t="s">
        <v>31</v>
      </c>
      <c r="G63" s="101" t="s">
        <v>162</v>
      </c>
      <c r="H63" s="109"/>
      <c r="I63" s="1"/>
    </row>
    <row r="64" spans="2:11" ht="26.4">
      <c r="B64" s="18">
        <f t="shared" si="2"/>
        <v>51</v>
      </c>
      <c r="C64" s="26" t="s">
        <v>164</v>
      </c>
      <c r="D64" s="23">
        <v>3</v>
      </c>
      <c r="E64" s="32" t="s">
        <v>160</v>
      </c>
      <c r="F64" s="28" t="s">
        <v>31</v>
      </c>
      <c r="G64" s="101" t="s">
        <v>162</v>
      </c>
      <c r="H64" s="109"/>
      <c r="I64" s="1"/>
    </row>
    <row r="65" spans="2:9" ht="26.4">
      <c r="B65" s="18">
        <f t="shared" si="2"/>
        <v>52</v>
      </c>
      <c r="C65" s="26" t="s">
        <v>166</v>
      </c>
      <c r="D65" s="23">
        <v>1</v>
      </c>
      <c r="E65" s="32" t="s">
        <v>167</v>
      </c>
      <c r="F65" s="28" t="s">
        <v>31</v>
      </c>
      <c r="G65" s="101" t="s">
        <v>112</v>
      </c>
      <c r="H65" s="109"/>
      <c r="I65" s="1"/>
    </row>
    <row r="66" spans="2:9" ht="26.4">
      <c r="B66" s="18">
        <f t="shared" si="2"/>
        <v>53</v>
      </c>
      <c r="C66" s="26" t="s">
        <v>166</v>
      </c>
      <c r="D66" s="23">
        <v>1</v>
      </c>
      <c r="E66" s="44" t="s">
        <v>222</v>
      </c>
      <c r="F66" s="21" t="s">
        <v>191</v>
      </c>
      <c r="G66" s="98" t="s">
        <v>112</v>
      </c>
      <c r="H66" s="109"/>
      <c r="I66" s="1"/>
    </row>
    <row r="67" spans="2:9" ht="26.4">
      <c r="B67" s="18">
        <f t="shared" si="2"/>
        <v>54</v>
      </c>
      <c r="C67" s="26" t="s">
        <v>229</v>
      </c>
      <c r="D67" s="23">
        <v>2</v>
      </c>
      <c r="E67" s="44" t="s">
        <v>227</v>
      </c>
      <c r="F67" s="21" t="s">
        <v>191</v>
      </c>
      <c r="G67" s="98" t="s">
        <v>112</v>
      </c>
      <c r="H67" s="109"/>
      <c r="I67" s="1"/>
    </row>
    <row r="68" spans="2:9" ht="26.4">
      <c r="B68" s="18">
        <f t="shared" si="2"/>
        <v>55</v>
      </c>
      <c r="C68" s="26" t="s">
        <v>224</v>
      </c>
      <c r="D68" s="23">
        <v>1</v>
      </c>
      <c r="E68" s="20" t="s">
        <v>231</v>
      </c>
      <c r="F68" s="21" t="s">
        <v>191</v>
      </c>
      <c r="G68" s="98" t="s">
        <v>223</v>
      </c>
      <c r="H68" s="109"/>
      <c r="I68" s="1"/>
    </row>
    <row r="69" spans="2:9" ht="26.4">
      <c r="B69" s="18">
        <f t="shared" si="2"/>
        <v>56</v>
      </c>
      <c r="C69" s="26" t="s">
        <v>165</v>
      </c>
      <c r="D69" s="23">
        <v>1</v>
      </c>
      <c r="E69" s="45" t="s">
        <v>230</v>
      </c>
      <c r="F69" s="21" t="s">
        <v>191</v>
      </c>
      <c r="G69" s="98" t="s">
        <v>111</v>
      </c>
      <c r="H69" s="109"/>
      <c r="I69" s="1"/>
    </row>
    <row r="70" spans="2:9" ht="26.4">
      <c r="B70" s="18">
        <f t="shared" si="2"/>
        <v>57</v>
      </c>
      <c r="C70" s="26" t="s">
        <v>165</v>
      </c>
      <c r="D70" s="23">
        <v>1</v>
      </c>
      <c r="E70" s="46" t="s">
        <v>230</v>
      </c>
      <c r="F70" s="21" t="s">
        <v>191</v>
      </c>
      <c r="G70" s="98" t="s">
        <v>112</v>
      </c>
      <c r="H70" s="109"/>
      <c r="I70" s="1"/>
    </row>
    <row r="71" spans="2:9" ht="26.4">
      <c r="B71" s="18">
        <f t="shared" si="2"/>
        <v>58</v>
      </c>
      <c r="C71" s="26" t="s">
        <v>165</v>
      </c>
      <c r="D71" s="23">
        <v>1</v>
      </c>
      <c r="E71" s="44" t="s">
        <v>232</v>
      </c>
      <c r="F71" s="21" t="s">
        <v>191</v>
      </c>
      <c r="G71" s="98" t="s">
        <v>112</v>
      </c>
      <c r="H71" s="109"/>
      <c r="I71" s="1"/>
    </row>
    <row r="72" spans="2:9" ht="26.4">
      <c r="B72" s="18">
        <f t="shared" si="2"/>
        <v>59</v>
      </c>
      <c r="C72" s="26" t="s">
        <v>226</v>
      </c>
      <c r="D72" s="23">
        <v>2</v>
      </c>
      <c r="E72" s="44" t="s">
        <v>225</v>
      </c>
      <c r="F72" s="21" t="s">
        <v>191</v>
      </c>
      <c r="G72" s="98" t="s">
        <v>114</v>
      </c>
      <c r="H72" s="109"/>
      <c r="I72" s="1"/>
    </row>
    <row r="73" spans="2:9" ht="26.4">
      <c r="B73" s="18">
        <f t="shared" si="2"/>
        <v>60</v>
      </c>
      <c r="C73" s="26" t="s">
        <v>165</v>
      </c>
      <c r="D73" s="23">
        <v>1</v>
      </c>
      <c r="E73" s="44" t="s">
        <v>228</v>
      </c>
      <c r="F73" s="21" t="s">
        <v>191</v>
      </c>
      <c r="G73" s="98" t="s">
        <v>111</v>
      </c>
      <c r="H73" s="109"/>
      <c r="I73" s="1"/>
    </row>
    <row r="74" spans="2:9" ht="26.4">
      <c r="B74" s="18">
        <f t="shared" si="2"/>
        <v>61</v>
      </c>
      <c r="C74" s="26" t="s">
        <v>165</v>
      </c>
      <c r="D74" s="23">
        <v>1</v>
      </c>
      <c r="E74" s="44" t="s">
        <v>227</v>
      </c>
      <c r="F74" s="21" t="s">
        <v>191</v>
      </c>
      <c r="G74" s="98" t="s">
        <v>111</v>
      </c>
      <c r="H74" s="109"/>
      <c r="I74" s="1"/>
    </row>
    <row r="75" spans="2:9" ht="26.4">
      <c r="B75" s="18">
        <f t="shared" si="2"/>
        <v>62</v>
      </c>
      <c r="C75" s="26" t="s">
        <v>165</v>
      </c>
      <c r="D75" s="23">
        <v>1</v>
      </c>
      <c r="E75" s="44" t="s">
        <v>167</v>
      </c>
      <c r="F75" s="21" t="s">
        <v>31</v>
      </c>
      <c r="G75" s="98" t="s">
        <v>112</v>
      </c>
      <c r="H75" s="109"/>
      <c r="I75" s="1"/>
    </row>
    <row r="76" spans="2:9" ht="15">
      <c r="B76" s="18">
        <f t="shared" si="2"/>
        <v>63</v>
      </c>
      <c r="C76" s="26" t="s">
        <v>219</v>
      </c>
      <c r="D76" s="23">
        <v>1</v>
      </c>
      <c r="E76" s="32" t="s">
        <v>9</v>
      </c>
      <c r="F76" s="21" t="s">
        <v>31</v>
      </c>
      <c r="G76" s="98" t="s">
        <v>112</v>
      </c>
      <c r="H76" s="109"/>
      <c r="I76" s="1"/>
    </row>
    <row r="77" spans="2:9" ht="15">
      <c r="B77" s="18">
        <f t="shared" si="2"/>
        <v>64</v>
      </c>
      <c r="C77" s="26" t="s">
        <v>219</v>
      </c>
      <c r="D77" s="23">
        <v>1</v>
      </c>
      <c r="E77" s="32" t="s">
        <v>167</v>
      </c>
      <c r="F77" s="21" t="s">
        <v>31</v>
      </c>
      <c r="G77" s="98" t="s">
        <v>111</v>
      </c>
      <c r="H77" s="109"/>
      <c r="I77" s="1"/>
    </row>
    <row r="78" spans="2:9" ht="15">
      <c r="B78" s="18">
        <f t="shared" si="2"/>
        <v>65</v>
      </c>
      <c r="C78" s="26" t="s">
        <v>252</v>
      </c>
      <c r="D78" s="23">
        <v>1</v>
      </c>
      <c r="E78" s="32" t="s">
        <v>221</v>
      </c>
      <c r="F78" s="21" t="s">
        <v>31</v>
      </c>
      <c r="G78" s="98" t="s">
        <v>112</v>
      </c>
      <c r="H78" s="109"/>
      <c r="I78" s="1"/>
    </row>
    <row r="79" spans="2:9" ht="15">
      <c r="B79" s="18">
        <f t="shared" si="2"/>
        <v>66</v>
      </c>
      <c r="C79" s="26" t="s">
        <v>252</v>
      </c>
      <c r="D79" s="23">
        <v>1</v>
      </c>
      <c r="E79" s="32" t="s">
        <v>163</v>
      </c>
      <c r="F79" s="21" t="s">
        <v>31</v>
      </c>
      <c r="G79" s="98" t="s">
        <v>112</v>
      </c>
      <c r="H79" s="109"/>
      <c r="I79" s="1"/>
    </row>
    <row r="80" spans="2:9" ht="15">
      <c r="B80" s="18">
        <f t="shared" si="2"/>
        <v>67</v>
      </c>
      <c r="C80" s="26" t="s">
        <v>252</v>
      </c>
      <c r="D80" s="23">
        <v>1</v>
      </c>
      <c r="E80" s="32" t="s">
        <v>9</v>
      </c>
      <c r="F80" s="21" t="s">
        <v>191</v>
      </c>
      <c r="G80" s="98" t="s">
        <v>111</v>
      </c>
      <c r="H80" s="109"/>
      <c r="I80" s="1"/>
    </row>
    <row r="81" spans="2:16" ht="15">
      <c r="B81" s="18">
        <f t="shared" si="2"/>
        <v>68</v>
      </c>
      <c r="C81" s="26" t="s">
        <v>252</v>
      </c>
      <c r="D81" s="23">
        <v>1</v>
      </c>
      <c r="E81" s="32" t="s">
        <v>167</v>
      </c>
      <c r="F81" s="21" t="s">
        <v>31</v>
      </c>
      <c r="G81" s="98" t="s">
        <v>112</v>
      </c>
      <c r="H81" s="109"/>
      <c r="I81" s="1"/>
    </row>
    <row r="82" spans="2:16" s="7" customFormat="1" ht="15">
      <c r="B82" s="18">
        <f t="shared" si="2"/>
        <v>69</v>
      </c>
      <c r="C82" s="31" t="s">
        <v>251</v>
      </c>
      <c r="D82" s="19">
        <v>1</v>
      </c>
      <c r="E82" s="31" t="s">
        <v>238</v>
      </c>
      <c r="F82" s="28" t="s">
        <v>191</v>
      </c>
      <c r="G82" s="99" t="s">
        <v>135</v>
      </c>
      <c r="H82" s="109"/>
      <c r="I82" s="8"/>
    </row>
    <row r="83" spans="2:16" s="7" customFormat="1" ht="26.4">
      <c r="B83" s="26">
        <f t="shared" si="2"/>
        <v>70</v>
      </c>
      <c r="C83" s="33" t="s">
        <v>351</v>
      </c>
      <c r="D83" s="19">
        <v>1</v>
      </c>
      <c r="E83" s="31" t="s">
        <v>350</v>
      </c>
      <c r="F83" s="28" t="s">
        <v>191</v>
      </c>
      <c r="G83" s="100" t="s">
        <v>367</v>
      </c>
      <c r="H83" s="109"/>
      <c r="I83" s="8"/>
    </row>
    <row r="84" spans="2:16" s="7" customFormat="1" ht="26.4">
      <c r="B84" s="26">
        <f t="shared" si="2"/>
        <v>71</v>
      </c>
      <c r="C84" s="33" t="s">
        <v>349</v>
      </c>
      <c r="D84" s="19">
        <v>1</v>
      </c>
      <c r="E84" s="31" t="s">
        <v>350</v>
      </c>
      <c r="F84" s="28" t="s">
        <v>191</v>
      </c>
      <c r="G84" s="100" t="s">
        <v>367</v>
      </c>
      <c r="H84" s="109"/>
      <c r="I84" s="8"/>
    </row>
    <row r="85" spans="2:16" s="7" customFormat="1" ht="26.4">
      <c r="B85" s="26">
        <f t="shared" si="2"/>
        <v>72</v>
      </c>
      <c r="C85" s="33" t="s">
        <v>348</v>
      </c>
      <c r="D85" s="19">
        <v>1</v>
      </c>
      <c r="E85" s="31" t="s">
        <v>330</v>
      </c>
      <c r="F85" s="28" t="s">
        <v>191</v>
      </c>
      <c r="G85" s="100" t="s">
        <v>367</v>
      </c>
      <c r="H85" s="109"/>
      <c r="I85" s="8"/>
    </row>
    <row r="86" spans="2:16" s="7" customFormat="1" ht="26.4">
      <c r="B86" s="26">
        <f t="shared" si="2"/>
        <v>73</v>
      </c>
      <c r="C86" s="33" t="s">
        <v>355</v>
      </c>
      <c r="D86" s="35" t="s">
        <v>343</v>
      </c>
      <c r="E86" s="31" t="s">
        <v>356</v>
      </c>
      <c r="F86" s="28" t="s">
        <v>191</v>
      </c>
      <c r="G86" s="100" t="s">
        <v>365</v>
      </c>
      <c r="H86" s="109"/>
      <c r="I86" s="8"/>
    </row>
    <row r="87" spans="2:16" s="7" customFormat="1" ht="26.4">
      <c r="B87" s="26">
        <f t="shared" si="2"/>
        <v>74</v>
      </c>
      <c r="C87" s="33" t="s">
        <v>352</v>
      </c>
      <c r="D87" s="35" t="s">
        <v>353</v>
      </c>
      <c r="E87" s="31" t="s">
        <v>354</v>
      </c>
      <c r="F87" s="28" t="s">
        <v>191</v>
      </c>
      <c r="G87" s="100" t="s">
        <v>365</v>
      </c>
      <c r="H87" s="109"/>
      <c r="I87" s="8"/>
    </row>
    <row r="88" spans="2:16" s="7" customFormat="1" ht="26.4">
      <c r="B88" s="26">
        <f t="shared" si="2"/>
        <v>75</v>
      </c>
      <c r="C88" s="33" t="s">
        <v>357</v>
      </c>
      <c r="D88" s="35" t="s">
        <v>347</v>
      </c>
      <c r="E88" s="26" t="s">
        <v>330</v>
      </c>
      <c r="F88" s="19" t="s">
        <v>191</v>
      </c>
      <c r="G88" s="100" t="s">
        <v>366</v>
      </c>
      <c r="H88" s="109"/>
      <c r="I88" s="8"/>
    </row>
    <row r="89" spans="2:16" ht="14.4" customHeight="1">
      <c r="B89" s="127" t="s">
        <v>27</v>
      </c>
      <c r="C89" s="128"/>
      <c r="D89" s="128"/>
      <c r="E89" s="128"/>
      <c r="F89" s="128"/>
      <c r="G89" s="128"/>
      <c r="H89" s="129"/>
      <c r="I89" s="1"/>
    </row>
    <row r="90" spans="2:16" s="7" customFormat="1" ht="39.6">
      <c r="B90" s="18">
        <v>76</v>
      </c>
      <c r="C90" s="47" t="s">
        <v>159</v>
      </c>
      <c r="D90" s="26" t="s">
        <v>262</v>
      </c>
      <c r="E90" s="48" t="s">
        <v>288</v>
      </c>
      <c r="F90" s="19" t="s">
        <v>31</v>
      </c>
      <c r="G90" s="29" t="s">
        <v>440</v>
      </c>
      <c r="H90" s="109"/>
      <c r="I90" s="1"/>
      <c r="J90"/>
      <c r="K90"/>
      <c r="L90"/>
      <c r="M90"/>
      <c r="N90"/>
      <c r="O90"/>
      <c r="P90"/>
    </row>
    <row r="91" spans="2:16" ht="26.4">
      <c r="B91" s="18">
        <f>B90+1</f>
        <v>77</v>
      </c>
      <c r="C91" s="44" t="s">
        <v>159</v>
      </c>
      <c r="D91" s="23">
        <v>1</v>
      </c>
      <c r="E91" s="49" t="s">
        <v>237</v>
      </c>
      <c r="F91" s="21" t="s">
        <v>31</v>
      </c>
      <c r="G91" s="29" t="s">
        <v>440</v>
      </c>
      <c r="H91" s="109"/>
      <c r="I91" s="1"/>
    </row>
    <row r="92" spans="2:16" ht="15">
      <c r="B92" s="18">
        <f t="shared" ref="B92:B104" si="3">B91+1</f>
        <v>78</v>
      </c>
      <c r="C92" s="50" t="s">
        <v>215</v>
      </c>
      <c r="D92" s="23">
        <v>1</v>
      </c>
      <c r="E92" s="51" t="s">
        <v>370</v>
      </c>
      <c r="F92" s="21" t="s">
        <v>191</v>
      </c>
      <c r="G92" s="17" t="s">
        <v>441</v>
      </c>
      <c r="H92" s="109"/>
      <c r="I92" s="1"/>
    </row>
    <row r="93" spans="2:16" ht="15">
      <c r="B93" s="18">
        <f t="shared" si="3"/>
        <v>79</v>
      </c>
      <c r="C93" s="50" t="s">
        <v>216</v>
      </c>
      <c r="D93" s="23">
        <v>1</v>
      </c>
      <c r="E93" s="51" t="s">
        <v>217</v>
      </c>
      <c r="F93" s="21" t="s">
        <v>31</v>
      </c>
      <c r="G93" s="17" t="s">
        <v>441</v>
      </c>
      <c r="H93" s="109"/>
      <c r="I93" s="1"/>
    </row>
    <row r="94" spans="2:16" s="7" customFormat="1" ht="26.4">
      <c r="B94" s="18">
        <f t="shared" si="3"/>
        <v>80</v>
      </c>
      <c r="C94" s="52" t="s">
        <v>260</v>
      </c>
      <c r="D94" s="26" t="s">
        <v>243</v>
      </c>
      <c r="E94" s="32" t="s">
        <v>261</v>
      </c>
      <c r="F94" s="28" t="s">
        <v>191</v>
      </c>
      <c r="G94" s="17" t="s">
        <v>441</v>
      </c>
      <c r="H94" s="109"/>
      <c r="I94" s="8"/>
    </row>
    <row r="95" spans="2:16" ht="16.5" customHeight="1">
      <c r="B95" s="18">
        <f t="shared" si="3"/>
        <v>81</v>
      </c>
      <c r="C95" s="36" t="s">
        <v>37</v>
      </c>
      <c r="D95" s="23">
        <v>1</v>
      </c>
      <c r="E95" s="50" t="s">
        <v>36</v>
      </c>
      <c r="F95" s="21" t="s">
        <v>31</v>
      </c>
      <c r="G95" s="97" t="s">
        <v>135</v>
      </c>
      <c r="H95" s="109"/>
      <c r="I95" s="1"/>
    </row>
    <row r="96" spans="2:16" ht="25.5" customHeight="1">
      <c r="B96" s="18">
        <f t="shared" si="3"/>
        <v>82</v>
      </c>
      <c r="C96" s="18" t="s">
        <v>158</v>
      </c>
      <c r="D96" s="23">
        <v>2</v>
      </c>
      <c r="E96" s="44" t="s">
        <v>128</v>
      </c>
      <c r="F96" s="21" t="s">
        <v>31</v>
      </c>
      <c r="G96" s="98" t="s">
        <v>114</v>
      </c>
      <c r="H96" s="109"/>
      <c r="I96" s="1"/>
    </row>
    <row r="97" spans="2:9" ht="15">
      <c r="B97" s="18">
        <f t="shared" si="3"/>
        <v>83</v>
      </c>
      <c r="C97" s="36" t="s">
        <v>127</v>
      </c>
      <c r="D97" s="23">
        <v>1</v>
      </c>
      <c r="E97" s="50" t="s">
        <v>126</v>
      </c>
      <c r="F97" s="21" t="s">
        <v>31</v>
      </c>
      <c r="G97" s="97" t="s">
        <v>135</v>
      </c>
      <c r="H97" s="109"/>
      <c r="I97" s="1"/>
    </row>
    <row r="98" spans="2:9" ht="15">
      <c r="B98" s="18">
        <f t="shared" si="3"/>
        <v>84</v>
      </c>
      <c r="C98" s="36" t="s">
        <v>35</v>
      </c>
      <c r="D98" s="23">
        <v>2</v>
      </c>
      <c r="E98" s="50" t="s">
        <v>133</v>
      </c>
      <c r="F98" s="21" t="s">
        <v>31</v>
      </c>
      <c r="G98" s="97" t="s">
        <v>115</v>
      </c>
      <c r="H98" s="109"/>
      <c r="I98" s="1"/>
    </row>
    <row r="99" spans="2:9" ht="15">
      <c r="B99" s="18">
        <f t="shared" si="3"/>
        <v>85</v>
      </c>
      <c r="C99" s="36" t="s">
        <v>297</v>
      </c>
      <c r="D99" s="23">
        <v>1</v>
      </c>
      <c r="E99" s="50" t="s">
        <v>36</v>
      </c>
      <c r="F99" s="21" t="s">
        <v>31</v>
      </c>
      <c r="G99" s="97" t="s">
        <v>135</v>
      </c>
      <c r="H99" s="109"/>
      <c r="I99" s="1"/>
    </row>
    <row r="100" spans="2:9" ht="15">
      <c r="B100" s="18">
        <f t="shared" si="3"/>
        <v>86</v>
      </c>
      <c r="C100" s="36" t="s">
        <v>298</v>
      </c>
      <c r="D100" s="23">
        <v>1</v>
      </c>
      <c r="E100" s="50" t="s">
        <v>36</v>
      </c>
      <c r="F100" s="21" t="s">
        <v>31</v>
      </c>
      <c r="G100" s="97" t="s">
        <v>135</v>
      </c>
      <c r="H100" s="109"/>
      <c r="I100" s="1"/>
    </row>
    <row r="101" spans="2:9" s="7" customFormat="1" ht="15">
      <c r="B101" s="18">
        <f t="shared" si="3"/>
        <v>87</v>
      </c>
      <c r="C101" s="33" t="s">
        <v>244</v>
      </c>
      <c r="D101" s="19">
        <v>1</v>
      </c>
      <c r="E101" s="31" t="s">
        <v>240</v>
      </c>
      <c r="F101" s="28" t="s">
        <v>191</v>
      </c>
      <c r="G101" s="99" t="s">
        <v>245</v>
      </c>
      <c r="H101" s="109"/>
      <c r="I101" s="8"/>
    </row>
    <row r="102" spans="2:9" s="7" customFormat="1" ht="26.4">
      <c r="B102" s="18">
        <f t="shared" si="3"/>
        <v>88</v>
      </c>
      <c r="C102" s="33" t="s">
        <v>344</v>
      </c>
      <c r="D102" s="35" t="s">
        <v>369</v>
      </c>
      <c r="E102" s="31" t="s">
        <v>345</v>
      </c>
      <c r="F102" s="28" t="s">
        <v>191</v>
      </c>
      <c r="G102" s="100" t="s">
        <v>368</v>
      </c>
      <c r="H102" s="109"/>
      <c r="I102" s="8"/>
    </row>
    <row r="103" spans="2:9" s="7" customFormat="1" ht="26.4">
      <c r="B103" s="18">
        <f t="shared" si="3"/>
        <v>89</v>
      </c>
      <c r="C103" s="33" t="s">
        <v>346</v>
      </c>
      <c r="D103" s="35" t="s">
        <v>347</v>
      </c>
      <c r="E103" s="31" t="s">
        <v>330</v>
      </c>
      <c r="F103" s="28" t="s">
        <v>191</v>
      </c>
      <c r="G103" s="99" t="s">
        <v>135</v>
      </c>
      <c r="H103" s="109"/>
      <c r="I103" s="8"/>
    </row>
    <row r="104" spans="2:9" ht="15">
      <c r="B104" s="18">
        <f t="shared" si="3"/>
        <v>90</v>
      </c>
      <c r="C104" s="36" t="s">
        <v>10</v>
      </c>
      <c r="D104" s="23">
        <v>1</v>
      </c>
      <c r="E104" s="53" t="s">
        <v>378</v>
      </c>
      <c r="F104" s="23" t="s">
        <v>28</v>
      </c>
      <c r="G104" s="97" t="s">
        <v>91</v>
      </c>
      <c r="H104" s="109"/>
      <c r="I104" s="1"/>
    </row>
    <row r="105" spans="2:9" ht="15.75" customHeight="1">
      <c r="B105" s="118" t="s">
        <v>11</v>
      </c>
      <c r="C105" s="119"/>
      <c r="D105" s="119"/>
      <c r="E105" s="119"/>
      <c r="F105" s="119"/>
      <c r="G105" s="119"/>
      <c r="H105" s="120"/>
    </row>
    <row r="106" spans="2:9" ht="26.4">
      <c r="B106" s="18">
        <v>91</v>
      </c>
      <c r="C106" s="54" t="s">
        <v>12</v>
      </c>
      <c r="D106" s="55">
        <v>2</v>
      </c>
      <c r="E106" s="54" t="s">
        <v>42</v>
      </c>
      <c r="F106" s="55" t="s">
        <v>28</v>
      </c>
      <c r="G106" s="56" t="s">
        <v>88</v>
      </c>
      <c r="H106" s="109"/>
    </row>
    <row r="107" spans="2:9">
      <c r="B107" s="18">
        <f>B106+1</f>
        <v>92</v>
      </c>
      <c r="C107" s="54" t="s">
        <v>13</v>
      </c>
      <c r="D107" s="55">
        <v>1</v>
      </c>
      <c r="E107" s="57" t="s">
        <v>41</v>
      </c>
      <c r="F107" s="58" t="s">
        <v>31</v>
      </c>
      <c r="G107" s="17" t="s">
        <v>113</v>
      </c>
      <c r="H107" s="109"/>
    </row>
    <row r="108" spans="2:9">
      <c r="B108" s="18">
        <f t="shared" ref="B108:B119" si="4">B107+1</f>
        <v>93</v>
      </c>
      <c r="C108" s="54" t="s">
        <v>14</v>
      </c>
      <c r="D108" s="55">
        <v>1</v>
      </c>
      <c r="E108" s="57" t="s">
        <v>40</v>
      </c>
      <c r="F108" s="58" t="s">
        <v>31</v>
      </c>
      <c r="G108" s="17" t="s">
        <v>116</v>
      </c>
      <c r="H108" s="109"/>
    </row>
    <row r="109" spans="2:9">
      <c r="B109" s="18">
        <f t="shared" si="4"/>
        <v>94</v>
      </c>
      <c r="C109" s="54" t="s">
        <v>15</v>
      </c>
      <c r="D109" s="55">
        <v>1</v>
      </c>
      <c r="E109" s="59" t="s">
        <v>52</v>
      </c>
      <c r="F109" s="58" t="s">
        <v>31</v>
      </c>
      <c r="G109" s="17" t="s">
        <v>116</v>
      </c>
      <c r="H109" s="109"/>
    </row>
    <row r="110" spans="2:9" ht="26.4">
      <c r="B110" s="18">
        <f t="shared" si="4"/>
        <v>95</v>
      </c>
      <c r="C110" s="18" t="s">
        <v>156</v>
      </c>
      <c r="D110" s="55">
        <v>2</v>
      </c>
      <c r="E110" s="59" t="s">
        <v>53</v>
      </c>
      <c r="F110" s="58" t="s">
        <v>31</v>
      </c>
      <c r="G110" s="56" t="s">
        <v>89</v>
      </c>
      <c r="H110" s="109"/>
    </row>
    <row r="111" spans="2:9" ht="26.4">
      <c r="B111" s="18">
        <f t="shared" si="4"/>
        <v>96</v>
      </c>
      <c r="C111" s="18" t="s">
        <v>157</v>
      </c>
      <c r="D111" s="55">
        <v>2</v>
      </c>
      <c r="E111" s="25" t="s">
        <v>16</v>
      </c>
      <c r="F111" s="58" t="s">
        <v>31</v>
      </c>
      <c r="G111" s="56" t="s">
        <v>89</v>
      </c>
      <c r="H111" s="109"/>
    </row>
    <row r="112" spans="2:9" ht="26.4">
      <c r="B112" s="18">
        <f t="shared" si="4"/>
        <v>97</v>
      </c>
      <c r="C112" s="54" t="s">
        <v>17</v>
      </c>
      <c r="D112" s="55">
        <v>1</v>
      </c>
      <c r="E112" s="59" t="s">
        <v>18</v>
      </c>
      <c r="F112" s="58" t="s">
        <v>31</v>
      </c>
      <c r="G112" s="56" t="s">
        <v>89</v>
      </c>
      <c r="H112" s="109"/>
    </row>
    <row r="113" spans="2:11" ht="26.4">
      <c r="B113" s="18">
        <f t="shared" si="4"/>
        <v>98</v>
      </c>
      <c r="C113" s="54" t="s">
        <v>17</v>
      </c>
      <c r="D113" s="55">
        <v>4</v>
      </c>
      <c r="E113" s="59" t="s">
        <v>19</v>
      </c>
      <c r="F113" s="58" t="s">
        <v>31</v>
      </c>
      <c r="G113" s="56" t="s">
        <v>89</v>
      </c>
      <c r="H113" s="109"/>
    </row>
    <row r="114" spans="2:11" ht="26.4">
      <c r="B114" s="18">
        <f t="shared" si="4"/>
        <v>99</v>
      </c>
      <c r="C114" s="54" t="s">
        <v>17</v>
      </c>
      <c r="D114" s="55">
        <v>1</v>
      </c>
      <c r="E114" s="59" t="s">
        <v>20</v>
      </c>
      <c r="F114" s="58" t="s">
        <v>31</v>
      </c>
      <c r="G114" s="56" t="s">
        <v>89</v>
      </c>
      <c r="H114" s="109"/>
    </row>
    <row r="115" spans="2:11" ht="26.4">
      <c r="B115" s="18">
        <f t="shared" si="4"/>
        <v>100</v>
      </c>
      <c r="C115" s="54" t="s">
        <v>17</v>
      </c>
      <c r="D115" s="55">
        <v>3</v>
      </c>
      <c r="E115" s="59" t="s">
        <v>21</v>
      </c>
      <c r="F115" s="58" t="s">
        <v>31</v>
      </c>
      <c r="G115" s="56" t="s">
        <v>89</v>
      </c>
      <c r="H115" s="109"/>
    </row>
    <row r="116" spans="2:11" ht="26.4">
      <c r="B116" s="18">
        <f t="shared" si="4"/>
        <v>101</v>
      </c>
      <c r="C116" s="54" t="s">
        <v>17</v>
      </c>
      <c r="D116" s="55">
        <v>1</v>
      </c>
      <c r="E116" s="59" t="s">
        <v>22</v>
      </c>
      <c r="F116" s="58" t="s">
        <v>31</v>
      </c>
      <c r="G116" s="56" t="s">
        <v>89</v>
      </c>
      <c r="H116" s="109"/>
    </row>
    <row r="117" spans="2:11">
      <c r="B117" s="18">
        <f t="shared" si="4"/>
        <v>102</v>
      </c>
      <c r="C117" s="54" t="s">
        <v>23</v>
      </c>
      <c r="D117" s="55">
        <v>2</v>
      </c>
      <c r="E117" s="59" t="s">
        <v>24</v>
      </c>
      <c r="F117" s="58" t="s">
        <v>32</v>
      </c>
      <c r="G117" s="17" t="s">
        <v>117</v>
      </c>
      <c r="H117" s="109"/>
    </row>
    <row r="118" spans="2:11">
      <c r="B118" s="18">
        <f t="shared" si="4"/>
        <v>103</v>
      </c>
      <c r="C118" s="54" t="s">
        <v>25</v>
      </c>
      <c r="D118" s="55">
        <v>1</v>
      </c>
      <c r="E118" s="25" t="s">
        <v>26</v>
      </c>
      <c r="F118" s="58" t="s">
        <v>31</v>
      </c>
      <c r="G118" s="56" t="s">
        <v>136</v>
      </c>
      <c r="H118" s="109"/>
    </row>
    <row r="119" spans="2:11" ht="26.4">
      <c r="B119" s="18">
        <f t="shared" si="4"/>
        <v>104</v>
      </c>
      <c r="C119" s="18" t="s">
        <v>155</v>
      </c>
      <c r="D119" s="55">
        <v>5</v>
      </c>
      <c r="E119" s="55" t="s">
        <v>33</v>
      </c>
      <c r="F119" s="55" t="s">
        <v>31</v>
      </c>
      <c r="G119" s="102" t="s">
        <v>136</v>
      </c>
      <c r="H119" s="109"/>
    </row>
    <row r="120" spans="2:11" ht="15.75" customHeight="1">
      <c r="B120" s="118" t="s">
        <v>134</v>
      </c>
      <c r="C120" s="119"/>
      <c r="D120" s="119"/>
      <c r="E120" s="119"/>
      <c r="F120" s="119"/>
      <c r="G120" s="119"/>
      <c r="H120" s="120"/>
    </row>
    <row r="121" spans="2:11">
      <c r="B121" s="18">
        <v>105</v>
      </c>
      <c r="C121" s="18" t="s">
        <v>293</v>
      </c>
      <c r="D121" s="23">
        <v>1</v>
      </c>
      <c r="E121" s="39" t="s">
        <v>292</v>
      </c>
      <c r="F121" s="23" t="s">
        <v>191</v>
      </c>
      <c r="G121" s="17" t="s">
        <v>296</v>
      </c>
      <c r="H121" s="109"/>
    </row>
    <row r="122" spans="2:11">
      <c r="B122" s="18">
        <f>B121+1</f>
        <v>106</v>
      </c>
      <c r="C122" s="18" t="s">
        <v>295</v>
      </c>
      <c r="D122" s="23"/>
      <c r="E122" s="54" t="s">
        <v>9</v>
      </c>
      <c r="F122" s="23" t="s">
        <v>31</v>
      </c>
      <c r="G122" s="17" t="s">
        <v>296</v>
      </c>
      <c r="H122" s="109"/>
    </row>
    <row r="123" spans="2:11">
      <c r="B123" s="18">
        <f>B122+1</f>
        <v>107</v>
      </c>
      <c r="C123" s="18" t="s">
        <v>294</v>
      </c>
      <c r="D123" s="23">
        <v>1</v>
      </c>
      <c r="E123" s="39" t="s">
        <v>140</v>
      </c>
      <c r="F123" s="23" t="s">
        <v>31</v>
      </c>
      <c r="G123" s="17" t="s">
        <v>118</v>
      </c>
      <c r="H123" s="109"/>
    </row>
    <row r="124" spans="2:11" ht="26.4">
      <c r="B124" s="18">
        <f>B123+1</f>
        <v>108</v>
      </c>
      <c r="C124" s="18" t="s">
        <v>84</v>
      </c>
      <c r="D124" s="23">
        <v>2</v>
      </c>
      <c r="E124" s="39" t="s">
        <v>236</v>
      </c>
      <c r="F124" s="23" t="s">
        <v>85</v>
      </c>
      <c r="G124" s="38" t="s">
        <v>87</v>
      </c>
      <c r="H124" s="109"/>
    </row>
    <row r="125" spans="2:11">
      <c r="B125" s="18">
        <f>B124+1</f>
        <v>109</v>
      </c>
      <c r="C125" s="18" t="s">
        <v>86</v>
      </c>
      <c r="D125" s="23">
        <v>1</v>
      </c>
      <c r="E125" s="39" t="s">
        <v>139</v>
      </c>
      <c r="F125" s="23" t="s">
        <v>31</v>
      </c>
      <c r="G125" s="24" t="s">
        <v>116</v>
      </c>
      <c r="H125" s="109"/>
    </row>
    <row r="126" spans="2:11" ht="15.75" customHeight="1">
      <c r="B126" s="133" t="s">
        <v>137</v>
      </c>
      <c r="C126" s="134"/>
      <c r="D126" s="134"/>
      <c r="E126" s="134"/>
      <c r="F126" s="134"/>
      <c r="G126" s="134"/>
      <c r="H126" s="135"/>
    </row>
    <row r="127" spans="2:11" ht="21.75" customHeight="1">
      <c r="B127" s="136" t="s">
        <v>12</v>
      </c>
      <c r="C127" s="137"/>
      <c r="D127" s="137"/>
      <c r="E127" s="137"/>
      <c r="F127" s="137"/>
      <c r="G127" s="137"/>
      <c r="H127" s="138"/>
      <c r="K127" t="s">
        <v>109</v>
      </c>
    </row>
    <row r="128" spans="2:11" ht="39.6">
      <c r="B128" s="18">
        <v>110</v>
      </c>
      <c r="C128" s="26" t="s">
        <v>54</v>
      </c>
      <c r="D128" s="19">
        <v>1</v>
      </c>
      <c r="E128" s="60" t="s">
        <v>55</v>
      </c>
      <c r="F128" s="19" t="s">
        <v>31</v>
      </c>
      <c r="G128" s="61" t="s">
        <v>178</v>
      </c>
      <c r="H128" s="109"/>
    </row>
    <row r="129" spans="2:8" ht="39.6">
      <c r="B129" s="18">
        <f>B128+1</f>
        <v>111</v>
      </c>
      <c r="C129" s="26" t="s">
        <v>57</v>
      </c>
      <c r="D129" s="19">
        <v>1</v>
      </c>
      <c r="E129" s="62" t="s">
        <v>58</v>
      </c>
      <c r="F129" s="28" t="s">
        <v>59</v>
      </c>
      <c r="G129" s="61" t="s">
        <v>92</v>
      </c>
      <c r="H129" s="109"/>
    </row>
    <row r="130" spans="2:8" ht="26.4">
      <c r="B130" s="18">
        <f t="shared" ref="B130:B136" si="5">B129+1</f>
        <v>112</v>
      </c>
      <c r="C130" s="26" t="s">
        <v>60</v>
      </c>
      <c r="D130" s="19">
        <v>1</v>
      </c>
      <c r="E130" s="62" t="s">
        <v>58</v>
      </c>
      <c r="F130" s="28" t="s">
        <v>31</v>
      </c>
      <c r="G130" s="61" t="s">
        <v>61</v>
      </c>
      <c r="H130" s="109"/>
    </row>
    <row r="131" spans="2:8" ht="26.4">
      <c r="B131" s="18">
        <f t="shared" si="5"/>
        <v>113</v>
      </c>
      <c r="C131" s="26" t="s">
        <v>62</v>
      </c>
      <c r="D131" s="19">
        <v>1</v>
      </c>
      <c r="E131" s="62" t="s">
        <v>58</v>
      </c>
      <c r="F131" s="28" t="s">
        <v>59</v>
      </c>
      <c r="G131" s="61" t="s">
        <v>92</v>
      </c>
      <c r="H131" s="109"/>
    </row>
    <row r="132" spans="2:8">
      <c r="B132" s="18">
        <f t="shared" si="5"/>
        <v>114</v>
      </c>
      <c r="C132" s="26" t="s">
        <v>148</v>
      </c>
      <c r="D132" s="19">
        <v>1</v>
      </c>
      <c r="E132" s="62" t="s">
        <v>63</v>
      </c>
      <c r="F132" s="28" t="s">
        <v>31</v>
      </c>
      <c r="G132" s="61" t="s">
        <v>64</v>
      </c>
      <c r="H132" s="109"/>
    </row>
    <row r="133" spans="2:8">
      <c r="B133" s="18">
        <f t="shared" si="5"/>
        <v>115</v>
      </c>
      <c r="C133" s="26" t="s">
        <v>149</v>
      </c>
      <c r="D133" s="19">
        <v>1</v>
      </c>
      <c r="E133" s="62" t="s">
        <v>63</v>
      </c>
      <c r="F133" s="28" t="s">
        <v>31</v>
      </c>
      <c r="G133" s="61" t="s">
        <v>64</v>
      </c>
      <c r="H133" s="109"/>
    </row>
    <row r="134" spans="2:8" ht="26.4">
      <c r="B134" s="18">
        <f t="shared" si="5"/>
        <v>116</v>
      </c>
      <c r="C134" s="26" t="s">
        <v>150</v>
      </c>
      <c r="D134" s="19">
        <v>2</v>
      </c>
      <c r="E134" s="62" t="s">
        <v>63</v>
      </c>
      <c r="F134" s="28" t="s">
        <v>31</v>
      </c>
      <c r="G134" s="61" t="s">
        <v>64</v>
      </c>
      <c r="H134" s="109"/>
    </row>
    <row r="135" spans="2:8">
      <c r="B135" s="18">
        <f t="shared" si="5"/>
        <v>117</v>
      </c>
      <c r="C135" s="26" t="s">
        <v>151</v>
      </c>
      <c r="D135" s="19">
        <v>1</v>
      </c>
      <c r="E135" s="62" t="s">
        <v>63</v>
      </c>
      <c r="F135" s="28" t="s">
        <v>31</v>
      </c>
      <c r="G135" s="61" t="s">
        <v>64</v>
      </c>
      <c r="H135" s="109"/>
    </row>
    <row r="136" spans="2:8" ht="39.6">
      <c r="B136" s="18">
        <f t="shared" si="5"/>
        <v>118</v>
      </c>
      <c r="C136" s="26" t="s">
        <v>65</v>
      </c>
      <c r="D136" s="19">
        <v>1</v>
      </c>
      <c r="E136" s="62" t="s">
        <v>63</v>
      </c>
      <c r="F136" s="28" t="s">
        <v>66</v>
      </c>
      <c r="G136" s="61" t="s">
        <v>56</v>
      </c>
      <c r="H136" s="109"/>
    </row>
    <row r="137" spans="2:8">
      <c r="B137" s="161" t="s">
        <v>67</v>
      </c>
      <c r="C137" s="162"/>
      <c r="D137" s="162"/>
      <c r="E137" s="162"/>
      <c r="F137" s="162"/>
      <c r="G137" s="162"/>
      <c r="H137" s="163"/>
    </row>
    <row r="138" spans="2:8" ht="39.6">
      <c r="B138" s="18">
        <v>119</v>
      </c>
      <c r="C138" s="26" t="s">
        <v>68</v>
      </c>
      <c r="D138" s="19">
        <v>1</v>
      </c>
      <c r="E138" s="62" t="s">
        <v>69</v>
      </c>
      <c r="F138" s="28" t="s">
        <v>31</v>
      </c>
      <c r="G138" s="61" t="s">
        <v>93</v>
      </c>
      <c r="H138" s="109"/>
    </row>
    <row r="139" spans="2:8" ht="26.4">
      <c r="B139" s="18">
        <f>B138+1</f>
        <v>120</v>
      </c>
      <c r="C139" s="26" t="s">
        <v>213</v>
      </c>
      <c r="D139" s="19">
        <v>1</v>
      </c>
      <c r="E139" s="62" t="s">
        <v>214</v>
      </c>
      <c r="F139" s="28" t="s">
        <v>191</v>
      </c>
      <c r="G139" s="61" t="s">
        <v>258</v>
      </c>
      <c r="H139" s="109"/>
    </row>
    <row r="140" spans="2:8" ht="26.4">
      <c r="B140" s="18">
        <f>B139+1</f>
        <v>121</v>
      </c>
      <c r="C140" s="26" t="s">
        <v>213</v>
      </c>
      <c r="D140" s="19">
        <v>1</v>
      </c>
      <c r="E140" s="62" t="s">
        <v>214</v>
      </c>
      <c r="F140" s="28" t="s">
        <v>191</v>
      </c>
      <c r="G140" s="61" t="s">
        <v>258</v>
      </c>
      <c r="H140" s="109"/>
    </row>
    <row r="141" spans="2:8">
      <c r="B141" s="164" t="s">
        <v>70</v>
      </c>
      <c r="C141" s="165"/>
      <c r="D141" s="165"/>
      <c r="E141" s="165"/>
      <c r="F141" s="165"/>
      <c r="G141" s="165"/>
      <c r="H141" s="166"/>
    </row>
    <row r="142" spans="2:8" s="7" customFormat="1">
      <c r="B142" s="18">
        <v>122</v>
      </c>
      <c r="C142" s="26" t="s">
        <v>256</v>
      </c>
      <c r="D142" s="19">
        <v>2</v>
      </c>
      <c r="E142" s="31" t="s">
        <v>240</v>
      </c>
      <c r="F142" s="28" t="s">
        <v>191</v>
      </c>
      <c r="G142" s="61" t="s">
        <v>72</v>
      </c>
      <c r="H142" s="109"/>
    </row>
    <row r="143" spans="2:8" ht="26.4">
      <c r="B143" s="18">
        <f>B142+1</f>
        <v>123</v>
      </c>
      <c r="C143" s="26" t="s">
        <v>73</v>
      </c>
      <c r="D143" s="19">
        <v>1</v>
      </c>
      <c r="E143" s="62" t="s">
        <v>71</v>
      </c>
      <c r="F143" s="28" t="s">
        <v>66</v>
      </c>
      <c r="G143" s="61" t="s">
        <v>72</v>
      </c>
      <c r="H143" s="109"/>
    </row>
    <row r="144" spans="2:8" s="7" customFormat="1" ht="26.4">
      <c r="B144" s="18">
        <f>B143+1</f>
        <v>124</v>
      </c>
      <c r="C144" s="26" t="s">
        <v>254</v>
      </c>
      <c r="D144" s="26" t="s">
        <v>243</v>
      </c>
      <c r="E144" s="62" t="s">
        <v>255</v>
      </c>
      <c r="F144" s="28" t="s">
        <v>191</v>
      </c>
      <c r="G144" s="61" t="s">
        <v>259</v>
      </c>
      <c r="H144" s="109"/>
    </row>
    <row r="145" spans="2:16">
      <c r="B145" s="161" t="s">
        <v>74</v>
      </c>
      <c r="C145" s="162"/>
      <c r="D145" s="162"/>
      <c r="E145" s="162"/>
      <c r="F145" s="162"/>
      <c r="G145" s="162"/>
      <c r="H145" s="163"/>
    </row>
    <row r="146" spans="2:16" ht="39.6">
      <c r="B146" s="18">
        <v>125</v>
      </c>
      <c r="C146" s="26" t="s">
        <v>75</v>
      </c>
      <c r="D146" s="19">
        <v>1</v>
      </c>
      <c r="E146" s="26" t="s">
        <v>76</v>
      </c>
      <c r="F146" s="28" t="s">
        <v>31</v>
      </c>
      <c r="G146" s="61" t="s">
        <v>94</v>
      </c>
      <c r="H146" s="109"/>
    </row>
    <row r="147" spans="2:16" ht="26.4">
      <c r="B147" s="18">
        <v>126</v>
      </c>
      <c r="C147" s="26" t="s">
        <v>363</v>
      </c>
      <c r="D147" s="19"/>
      <c r="E147" s="31" t="s">
        <v>374</v>
      </c>
      <c r="F147" s="28" t="s">
        <v>191</v>
      </c>
      <c r="G147" s="61" t="s">
        <v>372</v>
      </c>
      <c r="H147" s="109"/>
    </row>
    <row r="148" spans="2:16" ht="26.4">
      <c r="B148" s="18">
        <v>127</v>
      </c>
      <c r="C148" s="26" t="s">
        <v>362</v>
      </c>
      <c r="D148" s="19"/>
      <c r="E148" s="31" t="s">
        <v>374</v>
      </c>
      <c r="F148" s="28" t="s">
        <v>191</v>
      </c>
      <c r="G148" s="61" t="s">
        <v>372</v>
      </c>
      <c r="H148" s="109"/>
    </row>
    <row r="149" spans="2:16" ht="26.4">
      <c r="B149" s="18">
        <v>128</v>
      </c>
      <c r="C149" s="26" t="s">
        <v>364</v>
      </c>
      <c r="D149" s="19"/>
      <c r="E149" s="31" t="s">
        <v>374</v>
      </c>
      <c r="F149" s="28" t="s">
        <v>191</v>
      </c>
      <c r="G149" s="61" t="s">
        <v>372</v>
      </c>
      <c r="H149" s="109"/>
    </row>
    <row r="150" spans="2:16" ht="39.6">
      <c r="B150" s="18">
        <v>129</v>
      </c>
      <c r="C150" s="26" t="s">
        <v>75</v>
      </c>
      <c r="D150" s="19">
        <v>1</v>
      </c>
      <c r="E150" s="26" t="s">
        <v>76</v>
      </c>
      <c r="F150" s="28" t="s">
        <v>31</v>
      </c>
      <c r="G150" s="61" t="s">
        <v>95</v>
      </c>
      <c r="H150" s="109"/>
    </row>
    <row r="151" spans="2:16" ht="39.6">
      <c r="B151" s="18">
        <v>130</v>
      </c>
      <c r="C151" s="26" t="s">
        <v>77</v>
      </c>
      <c r="D151" s="19">
        <v>1</v>
      </c>
      <c r="E151" s="26" t="s">
        <v>76</v>
      </c>
      <c r="F151" s="28" t="s">
        <v>31</v>
      </c>
      <c r="G151" s="61" t="s">
        <v>95</v>
      </c>
      <c r="H151" s="109"/>
      <c r="M151" s="7"/>
      <c r="N151" s="7"/>
      <c r="O151" s="7"/>
      <c r="P151" s="7"/>
    </row>
    <row r="152" spans="2:16" ht="39.6">
      <c r="B152" s="18">
        <f t="shared" ref="B152:B157" si="6">B151+1</f>
        <v>131</v>
      </c>
      <c r="C152" s="26" t="s">
        <v>78</v>
      </c>
      <c r="D152" s="19">
        <v>1</v>
      </c>
      <c r="E152" s="26" t="s">
        <v>76</v>
      </c>
      <c r="F152" s="28" t="s">
        <v>31</v>
      </c>
      <c r="G152" s="61" t="s">
        <v>94</v>
      </c>
      <c r="H152" s="109"/>
      <c r="M152" s="7"/>
      <c r="N152" s="7"/>
      <c r="O152" s="7"/>
      <c r="P152" s="7"/>
    </row>
    <row r="153" spans="2:16" ht="39.6">
      <c r="B153" s="18">
        <f t="shared" si="6"/>
        <v>132</v>
      </c>
      <c r="C153" s="26" t="s">
        <v>79</v>
      </c>
      <c r="D153" s="19">
        <v>1</v>
      </c>
      <c r="E153" s="26" t="s">
        <v>76</v>
      </c>
      <c r="F153" s="28" t="s">
        <v>31</v>
      </c>
      <c r="G153" s="61" t="s">
        <v>94</v>
      </c>
      <c r="H153" s="109"/>
      <c r="M153" s="7"/>
      <c r="N153" s="7"/>
      <c r="O153" s="7"/>
      <c r="P153" s="7"/>
    </row>
    <row r="154" spans="2:16" ht="39.6">
      <c r="B154" s="18">
        <f t="shared" si="6"/>
        <v>133</v>
      </c>
      <c r="C154" s="26" t="s">
        <v>80</v>
      </c>
      <c r="D154" s="19">
        <v>2</v>
      </c>
      <c r="E154" s="62" t="s">
        <v>81</v>
      </c>
      <c r="F154" s="28" t="s">
        <v>31</v>
      </c>
      <c r="G154" s="61" t="s">
        <v>94</v>
      </c>
      <c r="H154" s="109"/>
      <c r="M154" s="7"/>
      <c r="N154" s="7"/>
      <c r="O154" s="7"/>
      <c r="P154" s="7"/>
    </row>
    <row r="155" spans="2:16" ht="26.4">
      <c r="B155" s="18">
        <f t="shared" si="6"/>
        <v>134</v>
      </c>
      <c r="C155" s="26" t="s">
        <v>363</v>
      </c>
      <c r="D155" s="19">
        <v>1</v>
      </c>
      <c r="E155" s="31" t="s">
        <v>330</v>
      </c>
      <c r="F155" s="19" t="s">
        <v>191</v>
      </c>
      <c r="G155" s="63" t="s">
        <v>371</v>
      </c>
      <c r="H155" s="109"/>
      <c r="M155" s="7"/>
      <c r="N155" s="7"/>
      <c r="O155" s="7"/>
      <c r="P155" s="7"/>
    </row>
    <row r="156" spans="2:16" ht="26.4">
      <c r="B156" s="18">
        <f t="shared" si="6"/>
        <v>135</v>
      </c>
      <c r="C156" s="26" t="s">
        <v>362</v>
      </c>
      <c r="D156" s="19">
        <v>1</v>
      </c>
      <c r="E156" s="31" t="s">
        <v>330</v>
      </c>
      <c r="F156" s="19" t="s">
        <v>191</v>
      </c>
      <c r="G156" s="63" t="s">
        <v>371</v>
      </c>
      <c r="H156" s="109"/>
      <c r="M156" s="7"/>
      <c r="N156" s="7"/>
      <c r="O156" s="7"/>
      <c r="P156" s="7"/>
    </row>
    <row r="157" spans="2:16" ht="26.4">
      <c r="B157" s="18">
        <f t="shared" si="6"/>
        <v>136</v>
      </c>
      <c r="C157" s="26" t="s">
        <v>364</v>
      </c>
      <c r="D157" s="19">
        <v>1</v>
      </c>
      <c r="E157" s="31" t="s">
        <v>330</v>
      </c>
      <c r="F157" s="19" t="s">
        <v>191</v>
      </c>
      <c r="G157" s="63" t="s">
        <v>371</v>
      </c>
      <c r="H157" s="109"/>
      <c r="M157" s="7"/>
      <c r="N157" s="7"/>
      <c r="O157" s="7"/>
      <c r="P157" s="7"/>
    </row>
    <row r="158" spans="2:16">
      <c r="B158" s="161" t="s">
        <v>82</v>
      </c>
      <c r="C158" s="162"/>
      <c r="D158" s="162"/>
      <c r="E158" s="162"/>
      <c r="F158" s="162"/>
      <c r="G158" s="162"/>
      <c r="H158" s="163"/>
    </row>
    <row r="159" spans="2:16" ht="26.4">
      <c r="B159" s="18">
        <v>137</v>
      </c>
      <c r="C159" s="26" t="s">
        <v>83</v>
      </c>
      <c r="D159" s="19">
        <v>1</v>
      </c>
      <c r="E159" s="60" t="s">
        <v>76</v>
      </c>
      <c r="F159" s="19" t="s">
        <v>31</v>
      </c>
      <c r="G159" s="61" t="s">
        <v>96</v>
      </c>
      <c r="H159" s="109"/>
    </row>
    <row r="160" spans="2:16" ht="19.8" customHeight="1">
      <c r="B160" s="130" t="s">
        <v>97</v>
      </c>
      <c r="C160" s="131"/>
      <c r="D160" s="131"/>
      <c r="E160" s="131"/>
      <c r="F160" s="131"/>
      <c r="G160" s="131"/>
      <c r="H160" s="132"/>
    </row>
    <row r="161" spans="2:8" ht="26.4">
      <c r="B161" s="18">
        <v>138</v>
      </c>
      <c r="C161" s="26" t="s">
        <v>182</v>
      </c>
      <c r="D161" s="19">
        <v>1</v>
      </c>
      <c r="E161" s="26" t="s">
        <v>323</v>
      </c>
      <c r="F161" s="19" t="s">
        <v>31</v>
      </c>
      <c r="G161" s="61" t="s">
        <v>183</v>
      </c>
      <c r="H161" s="109"/>
    </row>
    <row r="162" spans="2:8" ht="26.4">
      <c r="B162" s="18">
        <f>B161+1</f>
        <v>139</v>
      </c>
      <c r="C162" s="26" t="s">
        <v>359</v>
      </c>
      <c r="D162" s="19">
        <v>1</v>
      </c>
      <c r="E162" s="31" t="s">
        <v>330</v>
      </c>
      <c r="F162" s="28" t="s">
        <v>191</v>
      </c>
      <c r="G162" s="63" t="s">
        <v>373</v>
      </c>
      <c r="H162" s="109"/>
    </row>
    <row r="163" spans="2:8" ht="26.4">
      <c r="B163" s="18">
        <f>B162+1</f>
        <v>140</v>
      </c>
      <c r="C163" s="26" t="s">
        <v>360</v>
      </c>
      <c r="D163" s="35" t="s">
        <v>353</v>
      </c>
      <c r="E163" s="31" t="s">
        <v>361</v>
      </c>
      <c r="F163" s="28" t="s">
        <v>191</v>
      </c>
      <c r="G163" s="63" t="s">
        <v>373</v>
      </c>
      <c r="H163" s="109"/>
    </row>
    <row r="164" spans="2:8" ht="26.4">
      <c r="B164" s="18">
        <f>B163+1</f>
        <v>141</v>
      </c>
      <c r="C164" s="26" t="s">
        <v>269</v>
      </c>
      <c r="D164" s="19">
        <v>1</v>
      </c>
      <c r="E164" s="26" t="s">
        <v>271</v>
      </c>
      <c r="F164" s="28" t="s">
        <v>191</v>
      </c>
      <c r="G164" s="61" t="s">
        <v>270</v>
      </c>
      <c r="H164" s="109"/>
    </row>
    <row r="165" spans="2:8" ht="26.4">
      <c r="B165" s="18">
        <f>B164+1</f>
        <v>142</v>
      </c>
      <c r="C165" s="26" t="s">
        <v>272</v>
      </c>
      <c r="D165" s="26" t="s">
        <v>273</v>
      </c>
      <c r="E165" s="26" t="s">
        <v>274</v>
      </c>
      <c r="F165" s="28" t="s">
        <v>191</v>
      </c>
      <c r="G165" s="61" t="s">
        <v>270</v>
      </c>
      <c r="H165" s="109"/>
    </row>
    <row r="166" spans="2:8" ht="26.4">
      <c r="B166" s="18">
        <f t="shared" ref="B166:B198" si="7">B165+1</f>
        <v>143</v>
      </c>
      <c r="C166" s="26" t="s">
        <v>275</v>
      </c>
      <c r="D166" s="19">
        <v>1</v>
      </c>
      <c r="E166" s="26" t="s">
        <v>276</v>
      </c>
      <c r="F166" s="28" t="s">
        <v>191</v>
      </c>
      <c r="G166" s="61" t="s">
        <v>270</v>
      </c>
      <c r="H166" s="109"/>
    </row>
    <row r="167" spans="2:8" ht="26.4">
      <c r="B167" s="18">
        <f t="shared" si="7"/>
        <v>144</v>
      </c>
      <c r="C167" s="26" t="s">
        <v>277</v>
      </c>
      <c r="D167" s="26" t="s">
        <v>273</v>
      </c>
      <c r="E167" s="26" t="s">
        <v>278</v>
      </c>
      <c r="F167" s="28" t="s">
        <v>191</v>
      </c>
      <c r="G167" s="61" t="s">
        <v>287</v>
      </c>
      <c r="H167" s="109"/>
    </row>
    <row r="168" spans="2:8" ht="26.4">
      <c r="B168" s="18">
        <f t="shared" si="7"/>
        <v>145</v>
      </c>
      <c r="C168" s="26" t="s">
        <v>279</v>
      </c>
      <c r="D168" s="19">
        <v>1</v>
      </c>
      <c r="E168" s="26" t="s">
        <v>280</v>
      </c>
      <c r="F168" s="28" t="s">
        <v>191</v>
      </c>
      <c r="G168" s="61" t="s">
        <v>287</v>
      </c>
      <c r="H168" s="109"/>
    </row>
    <row r="169" spans="2:8" ht="26.4">
      <c r="B169" s="18">
        <f t="shared" si="7"/>
        <v>146</v>
      </c>
      <c r="C169" s="26" t="s">
        <v>184</v>
      </c>
      <c r="D169" s="19">
        <v>1</v>
      </c>
      <c r="E169" s="26" t="s">
        <v>185</v>
      </c>
      <c r="F169" s="28" t="s">
        <v>31</v>
      </c>
      <c r="G169" s="61" t="s">
        <v>183</v>
      </c>
      <c r="H169" s="109"/>
    </row>
    <row r="170" spans="2:8" ht="26.4">
      <c r="B170" s="18">
        <f t="shared" si="7"/>
        <v>147</v>
      </c>
      <c r="C170" s="26" t="s">
        <v>186</v>
      </c>
      <c r="D170" s="19">
        <v>1</v>
      </c>
      <c r="E170" s="26" t="s">
        <v>187</v>
      </c>
      <c r="F170" s="28" t="s">
        <v>31</v>
      </c>
      <c r="G170" s="61" t="s">
        <v>183</v>
      </c>
      <c r="H170" s="109"/>
    </row>
    <row r="171" spans="2:8" ht="26.4">
      <c r="B171" s="18">
        <f t="shared" si="7"/>
        <v>148</v>
      </c>
      <c r="C171" s="26" t="s">
        <v>284</v>
      </c>
      <c r="D171" s="19">
        <v>1</v>
      </c>
      <c r="E171" s="26" t="s">
        <v>285</v>
      </c>
      <c r="F171" s="28" t="s">
        <v>31</v>
      </c>
      <c r="G171" s="61" t="s">
        <v>286</v>
      </c>
      <c r="H171" s="109"/>
    </row>
    <row r="172" spans="2:8" ht="26.4">
      <c r="B172" s="18">
        <f t="shared" si="7"/>
        <v>149</v>
      </c>
      <c r="C172" s="26" t="s">
        <v>281</v>
      </c>
      <c r="D172" s="26" t="s">
        <v>282</v>
      </c>
      <c r="E172" s="26" t="s">
        <v>283</v>
      </c>
      <c r="F172" s="28" t="s">
        <v>31</v>
      </c>
      <c r="G172" s="61" t="s">
        <v>270</v>
      </c>
      <c r="H172" s="109"/>
    </row>
    <row r="173" spans="2:8" ht="26.4">
      <c r="B173" s="18">
        <f t="shared" si="7"/>
        <v>150</v>
      </c>
      <c r="C173" s="26" t="s">
        <v>375</v>
      </c>
      <c r="D173" s="26" t="s">
        <v>282</v>
      </c>
      <c r="E173" s="26" t="s">
        <v>376</v>
      </c>
      <c r="F173" s="28" t="s">
        <v>31</v>
      </c>
      <c r="G173" s="61" t="s">
        <v>183</v>
      </c>
      <c r="H173" s="109"/>
    </row>
    <row r="174" spans="2:8" ht="26.4">
      <c r="B174" s="18">
        <f t="shared" si="7"/>
        <v>151</v>
      </c>
      <c r="C174" s="26" t="s">
        <v>188</v>
      </c>
      <c r="D174" s="19">
        <v>1</v>
      </c>
      <c r="E174" s="26" t="s">
        <v>302</v>
      </c>
      <c r="F174" s="28" t="s">
        <v>31</v>
      </c>
      <c r="G174" s="61" t="s">
        <v>183</v>
      </c>
      <c r="H174" s="109"/>
    </row>
    <row r="175" spans="2:8" ht="26.4">
      <c r="B175" s="18">
        <f t="shared" si="7"/>
        <v>152</v>
      </c>
      <c r="C175" s="26" t="s">
        <v>189</v>
      </c>
      <c r="D175" s="19">
        <v>1</v>
      </c>
      <c r="E175" s="26" t="s">
        <v>303</v>
      </c>
      <c r="F175" s="28" t="s">
        <v>28</v>
      </c>
      <c r="G175" s="61" t="s">
        <v>183</v>
      </c>
      <c r="H175" s="109"/>
    </row>
    <row r="176" spans="2:8" ht="26.4">
      <c r="B176" s="18">
        <f t="shared" si="7"/>
        <v>153</v>
      </c>
      <c r="C176" s="26" t="s">
        <v>190</v>
      </c>
      <c r="D176" s="19">
        <v>1</v>
      </c>
      <c r="E176" s="26" t="s">
        <v>305</v>
      </c>
      <c r="F176" s="28" t="s">
        <v>191</v>
      </c>
      <c r="G176" s="61" t="s">
        <v>183</v>
      </c>
      <c r="H176" s="109"/>
    </row>
    <row r="177" spans="2:8" ht="39.6">
      <c r="B177" s="18">
        <f t="shared" si="7"/>
        <v>154</v>
      </c>
      <c r="C177" s="26" t="s">
        <v>192</v>
      </c>
      <c r="D177" s="19">
        <v>1</v>
      </c>
      <c r="E177" s="26" t="s">
        <v>304</v>
      </c>
      <c r="F177" s="28" t="s">
        <v>28</v>
      </c>
      <c r="G177" s="61" t="s">
        <v>183</v>
      </c>
      <c r="H177" s="109"/>
    </row>
    <row r="178" spans="2:8" ht="26.4">
      <c r="B178" s="18">
        <f t="shared" si="7"/>
        <v>155</v>
      </c>
      <c r="C178" s="26" t="s">
        <v>193</v>
      </c>
      <c r="D178" s="19">
        <v>1</v>
      </c>
      <c r="E178" s="26" t="s">
        <v>306</v>
      </c>
      <c r="F178" s="28" t="s">
        <v>191</v>
      </c>
      <c r="G178" s="61" t="s">
        <v>138</v>
      </c>
      <c r="H178" s="109"/>
    </row>
    <row r="179" spans="2:8" ht="26.4">
      <c r="B179" s="18">
        <f t="shared" si="7"/>
        <v>156</v>
      </c>
      <c r="C179" s="26" t="s">
        <v>194</v>
      </c>
      <c r="D179" s="19">
        <v>1</v>
      </c>
      <c r="E179" s="26" t="s">
        <v>307</v>
      </c>
      <c r="F179" s="28" t="s">
        <v>31</v>
      </c>
      <c r="G179" s="61" t="s">
        <v>106</v>
      </c>
      <c r="H179" s="109"/>
    </row>
    <row r="180" spans="2:8" ht="51" customHeight="1">
      <c r="B180" s="18">
        <f t="shared" si="7"/>
        <v>157</v>
      </c>
      <c r="C180" s="26" t="s">
        <v>195</v>
      </c>
      <c r="D180" s="19">
        <v>1</v>
      </c>
      <c r="E180" s="26" t="s">
        <v>308</v>
      </c>
      <c r="F180" s="28" t="s">
        <v>28</v>
      </c>
      <c r="G180" s="61" t="s">
        <v>107</v>
      </c>
      <c r="H180" s="109"/>
    </row>
    <row r="181" spans="2:8" ht="26.4">
      <c r="B181" s="18">
        <f t="shared" si="7"/>
        <v>158</v>
      </c>
      <c r="C181" s="26" t="s">
        <v>103</v>
      </c>
      <c r="D181" s="19">
        <v>1</v>
      </c>
      <c r="E181" s="26" t="s">
        <v>309</v>
      </c>
      <c r="F181" s="28" t="s">
        <v>28</v>
      </c>
      <c r="G181" s="61" t="s">
        <v>108</v>
      </c>
      <c r="H181" s="109"/>
    </row>
    <row r="182" spans="2:8" ht="26.4">
      <c r="B182" s="18">
        <f t="shared" si="7"/>
        <v>159</v>
      </c>
      <c r="C182" s="26" t="s">
        <v>188</v>
      </c>
      <c r="D182" s="19">
        <v>1</v>
      </c>
      <c r="E182" s="26" t="s">
        <v>310</v>
      </c>
      <c r="F182" s="28" t="s">
        <v>191</v>
      </c>
      <c r="G182" s="61" t="s">
        <v>183</v>
      </c>
      <c r="H182" s="109"/>
    </row>
    <row r="183" spans="2:8" ht="26.4">
      <c r="B183" s="18">
        <f t="shared" si="7"/>
        <v>160</v>
      </c>
      <c r="C183" s="26" t="s">
        <v>98</v>
      </c>
      <c r="D183" s="19">
        <v>1</v>
      </c>
      <c r="E183" s="26" t="s">
        <v>311</v>
      </c>
      <c r="F183" s="28" t="s">
        <v>191</v>
      </c>
      <c r="G183" s="61" t="s">
        <v>104</v>
      </c>
      <c r="H183" s="109"/>
    </row>
    <row r="184" spans="2:8" ht="26.4">
      <c r="B184" s="18">
        <f t="shared" si="7"/>
        <v>161</v>
      </c>
      <c r="C184" s="26" t="s">
        <v>197</v>
      </c>
      <c r="D184" s="19">
        <v>1</v>
      </c>
      <c r="E184" s="26" t="s">
        <v>196</v>
      </c>
      <c r="F184" s="28" t="s">
        <v>31</v>
      </c>
      <c r="G184" s="61" t="s">
        <v>183</v>
      </c>
      <c r="H184" s="109"/>
    </row>
    <row r="185" spans="2:8" ht="26.4">
      <c r="B185" s="18">
        <f t="shared" si="7"/>
        <v>162</v>
      </c>
      <c r="C185" s="26" t="s">
        <v>99</v>
      </c>
      <c r="D185" s="19">
        <v>1</v>
      </c>
      <c r="E185" s="26" t="s">
        <v>312</v>
      </c>
      <c r="F185" s="28" t="s">
        <v>31</v>
      </c>
      <c r="G185" s="61" t="s">
        <v>183</v>
      </c>
      <c r="H185" s="109"/>
    </row>
    <row r="186" spans="2:8" ht="26.4">
      <c r="B186" s="18">
        <f t="shared" si="7"/>
        <v>163</v>
      </c>
      <c r="C186" s="26" t="s">
        <v>100</v>
      </c>
      <c r="D186" s="19">
        <v>1</v>
      </c>
      <c r="E186" s="26" t="s">
        <v>198</v>
      </c>
      <c r="F186" s="28" t="s">
        <v>31</v>
      </c>
      <c r="G186" s="61" t="s">
        <v>199</v>
      </c>
      <c r="H186" s="109"/>
    </row>
    <row r="187" spans="2:8" ht="26.4">
      <c r="B187" s="18">
        <f t="shared" si="7"/>
        <v>164</v>
      </c>
      <c r="C187" s="26" t="s">
        <v>200</v>
      </c>
      <c r="D187" s="19">
        <v>1</v>
      </c>
      <c r="E187" s="26" t="s">
        <v>313</v>
      </c>
      <c r="F187" s="28" t="s">
        <v>31</v>
      </c>
      <c r="G187" s="61" t="s">
        <v>183</v>
      </c>
      <c r="H187" s="109"/>
    </row>
    <row r="188" spans="2:8" ht="26.4">
      <c r="B188" s="18">
        <f t="shared" si="7"/>
        <v>165</v>
      </c>
      <c r="C188" s="26" t="s">
        <v>202</v>
      </c>
      <c r="D188" s="19">
        <v>1</v>
      </c>
      <c r="E188" s="26" t="s">
        <v>201</v>
      </c>
      <c r="F188" s="28" t="s">
        <v>31</v>
      </c>
      <c r="G188" s="61" t="s">
        <v>183</v>
      </c>
      <c r="H188" s="109"/>
    </row>
    <row r="189" spans="2:8" ht="26.4">
      <c r="B189" s="18">
        <f t="shared" si="7"/>
        <v>166</v>
      </c>
      <c r="C189" s="26" t="s">
        <v>204</v>
      </c>
      <c r="D189" s="19">
        <v>1</v>
      </c>
      <c r="E189" s="26" t="s">
        <v>203</v>
      </c>
      <c r="F189" s="28" t="s">
        <v>31</v>
      </c>
      <c r="G189" s="61" t="s">
        <v>183</v>
      </c>
      <c r="H189" s="109"/>
    </row>
    <row r="190" spans="2:8" ht="26.4">
      <c r="B190" s="18">
        <f t="shared" si="7"/>
        <v>167</v>
      </c>
      <c r="C190" s="26" t="s">
        <v>101</v>
      </c>
      <c r="D190" s="19">
        <v>1</v>
      </c>
      <c r="E190" s="26" t="s">
        <v>314</v>
      </c>
      <c r="F190" s="28" t="s">
        <v>31</v>
      </c>
      <c r="G190" s="61" t="s">
        <v>152</v>
      </c>
      <c r="H190" s="109"/>
    </row>
    <row r="191" spans="2:8" ht="26.4">
      <c r="B191" s="18">
        <f t="shared" si="7"/>
        <v>168</v>
      </c>
      <c r="C191" s="26" t="s">
        <v>102</v>
      </c>
      <c r="D191" s="19">
        <v>1</v>
      </c>
      <c r="E191" s="26" t="s">
        <v>315</v>
      </c>
      <c r="F191" s="28" t="s">
        <v>31</v>
      </c>
      <c r="G191" s="61" t="s">
        <v>153</v>
      </c>
      <c r="H191" s="109"/>
    </row>
    <row r="192" spans="2:8" ht="26.4">
      <c r="B192" s="18">
        <f t="shared" si="7"/>
        <v>169</v>
      </c>
      <c r="C192" s="26" t="s">
        <v>205</v>
      </c>
      <c r="D192" s="19">
        <v>1</v>
      </c>
      <c r="E192" s="26" t="s">
        <v>316</v>
      </c>
      <c r="F192" s="28" t="s">
        <v>31</v>
      </c>
      <c r="G192" s="61" t="s">
        <v>183</v>
      </c>
      <c r="H192" s="109"/>
    </row>
    <row r="193" spans="2:8" ht="26.4">
      <c r="B193" s="18">
        <f t="shared" si="7"/>
        <v>170</v>
      </c>
      <c r="C193" s="26" t="s">
        <v>206</v>
      </c>
      <c r="D193" s="19">
        <v>1</v>
      </c>
      <c r="E193" s="26" t="s">
        <v>317</v>
      </c>
      <c r="F193" s="28" t="s">
        <v>31</v>
      </c>
      <c r="G193" s="61" t="s">
        <v>183</v>
      </c>
      <c r="H193" s="109"/>
    </row>
    <row r="194" spans="2:8" ht="26.4">
      <c r="B194" s="18">
        <f t="shared" si="7"/>
        <v>171</v>
      </c>
      <c r="C194" s="26" t="s">
        <v>207</v>
      </c>
      <c r="D194" s="19">
        <v>1</v>
      </c>
      <c r="E194" s="26" t="s">
        <v>318</v>
      </c>
      <c r="F194" s="28" t="s">
        <v>31</v>
      </c>
      <c r="G194" s="61" t="s">
        <v>105</v>
      </c>
      <c r="H194" s="109"/>
    </row>
    <row r="195" spans="2:8" ht="26.4">
      <c r="B195" s="18">
        <f t="shared" si="7"/>
        <v>172</v>
      </c>
      <c r="C195" s="26" t="s">
        <v>208</v>
      </c>
      <c r="D195" s="64">
        <v>1</v>
      </c>
      <c r="E195" s="26" t="s">
        <v>319</v>
      </c>
      <c r="F195" s="28" t="s">
        <v>31</v>
      </c>
      <c r="G195" s="61" t="s">
        <v>183</v>
      </c>
      <c r="H195" s="109"/>
    </row>
    <row r="196" spans="2:8" ht="26.4">
      <c r="B196" s="18">
        <f t="shared" si="7"/>
        <v>173</v>
      </c>
      <c r="C196" s="26" t="s">
        <v>209</v>
      </c>
      <c r="D196" s="64">
        <v>1</v>
      </c>
      <c r="E196" s="26" t="s">
        <v>320</v>
      </c>
      <c r="F196" s="28" t="s">
        <v>31</v>
      </c>
      <c r="G196" s="61" t="s">
        <v>105</v>
      </c>
      <c r="H196" s="109"/>
    </row>
    <row r="197" spans="2:8" ht="26.4">
      <c r="B197" s="18">
        <f t="shared" si="7"/>
        <v>174</v>
      </c>
      <c r="C197" s="26" t="s">
        <v>210</v>
      </c>
      <c r="D197" s="64">
        <v>1</v>
      </c>
      <c r="E197" s="26" t="s">
        <v>321</v>
      </c>
      <c r="F197" s="28" t="s">
        <v>31</v>
      </c>
      <c r="G197" s="61" t="s">
        <v>183</v>
      </c>
      <c r="H197" s="109"/>
    </row>
    <row r="198" spans="2:8">
      <c r="B198" s="18">
        <f t="shared" si="7"/>
        <v>175</v>
      </c>
      <c r="C198" s="26" t="s">
        <v>211</v>
      </c>
      <c r="D198" s="19">
        <v>1</v>
      </c>
      <c r="E198" s="26" t="s">
        <v>322</v>
      </c>
      <c r="F198" s="19" t="s">
        <v>191</v>
      </c>
      <c r="G198" s="61" t="s">
        <v>212</v>
      </c>
      <c r="H198" s="109"/>
    </row>
    <row r="199" spans="2:8" ht="15.75" customHeight="1">
      <c r="B199" s="112" t="s">
        <v>381</v>
      </c>
      <c r="C199" s="113"/>
      <c r="D199" s="113"/>
      <c r="E199" s="113"/>
      <c r="F199" s="113"/>
      <c r="G199" s="113"/>
      <c r="H199" s="114"/>
    </row>
    <row r="200" spans="2:8" ht="26.4">
      <c r="B200" s="18">
        <v>176</v>
      </c>
      <c r="C200" s="26" t="s">
        <v>170</v>
      </c>
      <c r="D200" s="19">
        <v>1</v>
      </c>
      <c r="E200" s="33" t="s">
        <v>235</v>
      </c>
      <c r="F200" s="19" t="s">
        <v>31</v>
      </c>
      <c r="G200" s="29" t="s">
        <v>179</v>
      </c>
      <c r="H200" s="109"/>
    </row>
    <row r="201" spans="2:8" s="9" customFormat="1" ht="26.4">
      <c r="B201" s="18">
        <f>B200+1</f>
        <v>177</v>
      </c>
      <c r="C201" s="26" t="s">
        <v>170</v>
      </c>
      <c r="D201" s="19">
        <v>2</v>
      </c>
      <c r="E201" s="33" t="s">
        <v>234</v>
      </c>
      <c r="F201" s="28" t="s">
        <v>31</v>
      </c>
      <c r="G201" s="29" t="s">
        <v>179</v>
      </c>
      <c r="H201" s="109"/>
    </row>
    <row r="202" spans="2:8" ht="26.4">
      <c r="B202" s="18">
        <f>B201+1</f>
        <v>178</v>
      </c>
      <c r="C202" s="33" t="s">
        <v>171</v>
      </c>
      <c r="D202" s="19">
        <v>1</v>
      </c>
      <c r="E202" s="33" t="s">
        <v>233</v>
      </c>
      <c r="F202" s="28" t="s">
        <v>31</v>
      </c>
      <c r="G202" s="34" t="s">
        <v>180</v>
      </c>
      <c r="H202" s="109"/>
    </row>
    <row r="203" spans="2:8" ht="26.4">
      <c r="B203" s="18">
        <f>B202+1</f>
        <v>179</v>
      </c>
      <c r="C203" s="33" t="s">
        <v>172</v>
      </c>
      <c r="D203" s="19">
        <v>1</v>
      </c>
      <c r="E203" s="33" t="s">
        <v>175</v>
      </c>
      <c r="F203" s="28" t="s">
        <v>31</v>
      </c>
      <c r="G203" s="29" t="s">
        <v>114</v>
      </c>
      <c r="H203" s="109"/>
    </row>
    <row r="204" spans="2:8" ht="26.4">
      <c r="B204" s="18">
        <f>B203+1</f>
        <v>180</v>
      </c>
      <c r="C204" s="33" t="s">
        <v>173</v>
      </c>
      <c r="D204" s="19">
        <v>1</v>
      </c>
      <c r="E204" s="33" t="s">
        <v>176</v>
      </c>
      <c r="F204" s="28" t="s">
        <v>31</v>
      </c>
      <c r="G204" s="29" t="s">
        <v>114</v>
      </c>
      <c r="H204" s="109"/>
    </row>
    <row r="205" spans="2:8" ht="52.8">
      <c r="B205" s="18">
        <f>B204+1</f>
        <v>181</v>
      </c>
      <c r="C205" s="26" t="s">
        <v>174</v>
      </c>
      <c r="D205" s="19">
        <v>1</v>
      </c>
      <c r="E205" s="33" t="s">
        <v>177</v>
      </c>
      <c r="F205" s="19" t="s">
        <v>31</v>
      </c>
      <c r="G205" s="29" t="s">
        <v>181</v>
      </c>
      <c r="H205" s="109"/>
    </row>
    <row r="206" spans="2:8">
      <c r="B206" s="159" t="s">
        <v>439</v>
      </c>
      <c r="C206" s="160"/>
      <c r="D206" s="160"/>
      <c r="E206" s="160"/>
      <c r="F206" s="160"/>
      <c r="G206" s="160"/>
      <c r="H206" s="105">
        <f>SUM(H12:H205)</f>
        <v>0</v>
      </c>
    </row>
    <row r="207" spans="2:8">
      <c r="B207" s="10"/>
      <c r="C207" s="10"/>
      <c r="D207" s="10"/>
      <c r="E207" s="10"/>
      <c r="F207" s="10"/>
      <c r="G207" s="10"/>
      <c r="H207" s="10"/>
    </row>
    <row r="208" spans="2:8">
      <c r="B208" s="10"/>
      <c r="C208" s="10"/>
      <c r="D208" s="10"/>
      <c r="E208" s="10"/>
      <c r="F208" s="10"/>
      <c r="G208" s="10"/>
      <c r="H208" s="10"/>
    </row>
    <row r="209" spans="2:9">
      <c r="B209" s="139" t="s">
        <v>385</v>
      </c>
      <c r="C209" s="139"/>
      <c r="D209" s="139"/>
      <c r="E209" s="139"/>
      <c r="F209" s="139"/>
      <c r="G209" s="139"/>
      <c r="H209" s="139"/>
    </row>
    <row r="211" spans="2:9" ht="13.8" thickBot="1">
      <c r="H211" s="158" t="s">
        <v>437</v>
      </c>
      <c r="I211" s="158"/>
    </row>
    <row r="212" spans="2:9" ht="27" thickBot="1">
      <c r="B212" s="69" t="s">
        <v>379</v>
      </c>
      <c r="C212" s="141" t="s">
        <v>386</v>
      </c>
      <c r="D212" s="141"/>
      <c r="E212" s="141"/>
      <c r="F212" s="70" t="s">
        <v>387</v>
      </c>
      <c r="G212" s="71" t="s">
        <v>388</v>
      </c>
      <c r="H212" s="72" t="s">
        <v>436</v>
      </c>
      <c r="I212" s="73" t="s">
        <v>390</v>
      </c>
    </row>
    <row r="213" spans="2:9" ht="26.4">
      <c r="B213" s="74" t="s">
        <v>391</v>
      </c>
      <c r="C213" s="142" t="s">
        <v>434</v>
      </c>
      <c r="D213" s="142"/>
      <c r="E213" s="142"/>
      <c r="F213" s="103" t="s">
        <v>392</v>
      </c>
      <c r="G213" s="74">
        <v>400</v>
      </c>
      <c r="H213" s="75"/>
      <c r="I213" s="76">
        <f>SUM(G213*H213)</f>
        <v>0</v>
      </c>
    </row>
    <row r="214" spans="2:9" ht="45" customHeight="1" thickBot="1">
      <c r="B214" s="77" t="s">
        <v>393</v>
      </c>
      <c r="C214" s="143" t="s">
        <v>435</v>
      </c>
      <c r="D214" s="143"/>
      <c r="E214" s="143"/>
      <c r="F214" s="104" t="s">
        <v>392</v>
      </c>
      <c r="G214" s="77">
        <v>50</v>
      </c>
      <c r="H214" s="78"/>
      <c r="I214" s="79">
        <f>SUM(G214*H214)</f>
        <v>0</v>
      </c>
    </row>
    <row r="215" spans="2:9" ht="13.8" thickBot="1">
      <c r="B215" s="144" t="s">
        <v>394</v>
      </c>
      <c r="C215" s="145"/>
      <c r="D215" s="145"/>
      <c r="E215" s="145"/>
      <c r="F215" s="145"/>
      <c r="G215" s="145"/>
      <c r="H215" s="146"/>
      <c r="I215" s="80">
        <f>SUM(I213:I214)</f>
        <v>0</v>
      </c>
    </row>
    <row r="219" spans="2:9">
      <c r="B219" s="147" t="s">
        <v>395</v>
      </c>
      <c r="C219" s="147"/>
      <c r="D219" s="147"/>
      <c r="E219" s="147"/>
      <c r="F219" s="147"/>
      <c r="G219" s="147"/>
    </row>
    <row r="220" spans="2:9">
      <c r="B220" s="81"/>
      <c r="C220" s="81"/>
      <c r="D220" s="82"/>
      <c r="E220" s="81"/>
      <c r="F220" s="82"/>
      <c r="G220" s="83" t="s">
        <v>396</v>
      </c>
    </row>
    <row r="221" spans="2:9">
      <c r="B221" s="81"/>
      <c r="C221" s="81"/>
      <c r="D221" s="82"/>
      <c r="E221" s="81"/>
      <c r="F221" s="82"/>
      <c r="G221" s="84"/>
    </row>
    <row r="222" spans="2:9" ht="39.6">
      <c r="B222" s="85" t="s">
        <v>379</v>
      </c>
      <c r="C222" s="86" t="s">
        <v>397</v>
      </c>
      <c r="D222" s="86" t="s">
        <v>398</v>
      </c>
      <c r="E222" s="86" t="s">
        <v>399</v>
      </c>
      <c r="F222" s="87" t="s">
        <v>389</v>
      </c>
      <c r="G222" s="87" t="s">
        <v>390</v>
      </c>
    </row>
    <row r="223" spans="2:9">
      <c r="B223" s="88" t="s">
        <v>400</v>
      </c>
      <c r="C223" s="89" t="s">
        <v>401</v>
      </c>
      <c r="D223" s="88" t="s">
        <v>402</v>
      </c>
      <c r="E223" s="88">
        <v>20</v>
      </c>
      <c r="F223" s="90"/>
      <c r="G223" s="91">
        <f>SUM(E223*F223)</f>
        <v>0</v>
      </c>
    </row>
    <row r="224" spans="2:9">
      <c r="B224" s="88" t="s">
        <v>403</v>
      </c>
      <c r="C224" s="89" t="s">
        <v>404</v>
      </c>
      <c r="D224" s="88" t="s">
        <v>402</v>
      </c>
      <c r="E224" s="88">
        <v>15</v>
      </c>
      <c r="F224" s="90"/>
      <c r="G224" s="91">
        <f t="shared" ref="G224:G231" si="8">SUM(E224*F224)</f>
        <v>0</v>
      </c>
    </row>
    <row r="225" spans="2:7">
      <c r="B225" s="88" t="s">
        <v>405</v>
      </c>
      <c r="C225" s="89" t="s">
        <v>406</v>
      </c>
      <c r="D225" s="88" t="s">
        <v>402</v>
      </c>
      <c r="E225" s="88">
        <v>5</v>
      </c>
      <c r="F225" s="90"/>
      <c r="G225" s="91">
        <f t="shared" si="8"/>
        <v>0</v>
      </c>
    </row>
    <row r="226" spans="2:7">
      <c r="B226" s="88" t="s">
        <v>407</v>
      </c>
      <c r="C226" s="89" t="s">
        <v>408</v>
      </c>
      <c r="D226" s="88" t="s">
        <v>402</v>
      </c>
      <c r="E226" s="88">
        <v>5</v>
      </c>
      <c r="F226" s="90"/>
      <c r="G226" s="91">
        <f t="shared" si="8"/>
        <v>0</v>
      </c>
    </row>
    <row r="227" spans="2:7">
      <c r="B227" s="88" t="s">
        <v>409</v>
      </c>
      <c r="C227" s="89" t="s">
        <v>410</v>
      </c>
      <c r="D227" s="88" t="s">
        <v>411</v>
      </c>
      <c r="E227" s="88">
        <v>20</v>
      </c>
      <c r="F227" s="90"/>
      <c r="G227" s="91">
        <f t="shared" si="8"/>
        <v>0</v>
      </c>
    </row>
    <row r="228" spans="2:7">
      <c r="B228" s="88" t="s">
        <v>412</v>
      </c>
      <c r="C228" s="89" t="s">
        <v>413</v>
      </c>
      <c r="D228" s="88" t="s">
        <v>411</v>
      </c>
      <c r="E228" s="88">
        <v>25</v>
      </c>
      <c r="F228" s="90"/>
      <c r="G228" s="91">
        <f t="shared" si="8"/>
        <v>0</v>
      </c>
    </row>
    <row r="229" spans="2:7">
      <c r="B229" s="88" t="s">
        <v>414</v>
      </c>
      <c r="C229" s="92" t="s">
        <v>415</v>
      </c>
      <c r="D229" s="88" t="s">
        <v>411</v>
      </c>
      <c r="E229" s="88">
        <v>25</v>
      </c>
      <c r="F229" s="90"/>
      <c r="G229" s="91">
        <f t="shared" si="8"/>
        <v>0</v>
      </c>
    </row>
    <row r="230" spans="2:7">
      <c r="B230" s="88" t="s">
        <v>416</v>
      </c>
      <c r="C230" s="92" t="s">
        <v>417</v>
      </c>
      <c r="D230" s="88" t="s">
        <v>411</v>
      </c>
      <c r="E230" s="88">
        <v>25</v>
      </c>
      <c r="F230" s="90"/>
      <c r="G230" s="91">
        <f t="shared" si="8"/>
        <v>0</v>
      </c>
    </row>
    <row r="231" spans="2:7">
      <c r="B231" s="88" t="s">
        <v>418</v>
      </c>
      <c r="C231" s="92" t="s">
        <v>419</v>
      </c>
      <c r="D231" s="88" t="s">
        <v>420</v>
      </c>
      <c r="E231" s="88">
        <v>5</v>
      </c>
      <c r="F231" s="90"/>
      <c r="G231" s="91">
        <f t="shared" si="8"/>
        <v>0</v>
      </c>
    </row>
    <row r="232" spans="2:7">
      <c r="B232" s="151" t="s">
        <v>421</v>
      </c>
      <c r="C232" s="151"/>
      <c r="D232" s="151"/>
      <c r="E232" s="151"/>
      <c r="F232" s="151"/>
      <c r="G232" s="93">
        <f>SUM(G223:G231)</f>
        <v>0</v>
      </c>
    </row>
    <row r="233" spans="2:7">
      <c r="D233" s="68"/>
      <c r="F233" s="68"/>
      <c r="G233" s="94"/>
    </row>
    <row r="234" spans="2:7">
      <c r="D234" s="68"/>
      <c r="F234" s="68"/>
      <c r="G234" s="94"/>
    </row>
    <row r="235" spans="2:7">
      <c r="D235" s="68"/>
      <c r="F235" s="68"/>
      <c r="G235" s="94"/>
    </row>
    <row r="236" spans="2:7">
      <c r="B236" s="147" t="s">
        <v>382</v>
      </c>
      <c r="C236" s="147"/>
      <c r="D236" s="147"/>
      <c r="E236" s="147"/>
      <c r="F236" s="81"/>
      <c r="G236" s="81"/>
    </row>
    <row r="237" spans="2:7">
      <c r="B237" s="81"/>
      <c r="C237" s="81"/>
      <c r="D237" s="82"/>
      <c r="E237" s="83" t="s">
        <v>422</v>
      </c>
      <c r="F237" s="82"/>
      <c r="G237" s="94"/>
    </row>
    <row r="238" spans="2:7">
      <c r="B238" s="81"/>
      <c r="C238" s="81"/>
      <c r="D238" s="82"/>
      <c r="E238" s="81"/>
      <c r="F238" s="82"/>
      <c r="G238" s="84"/>
    </row>
    <row r="239" spans="2:7">
      <c r="B239" s="95" t="s">
        <v>423</v>
      </c>
      <c r="C239" s="152" t="s">
        <v>424</v>
      </c>
      <c r="D239" s="153"/>
      <c r="E239" s="95" t="s">
        <v>425</v>
      </c>
      <c r="F239" s="82"/>
      <c r="G239" s="84"/>
    </row>
    <row r="240" spans="2:7">
      <c r="B240" s="96" t="s">
        <v>426</v>
      </c>
      <c r="C240" s="154" t="s">
        <v>427</v>
      </c>
      <c r="D240" s="155"/>
      <c r="E240" s="91">
        <f>SUM(H206)</f>
        <v>0</v>
      </c>
      <c r="F240" s="82"/>
      <c r="G240" s="84"/>
    </row>
    <row r="241" spans="2:7">
      <c r="B241" s="96" t="s">
        <v>428</v>
      </c>
      <c r="C241" s="154" t="s">
        <v>429</v>
      </c>
      <c r="D241" s="155"/>
      <c r="E241" s="91">
        <f>SUM(I215)</f>
        <v>0</v>
      </c>
      <c r="F241" s="82"/>
      <c r="G241" s="84"/>
    </row>
    <row r="242" spans="2:7">
      <c r="B242" s="96" t="s">
        <v>430</v>
      </c>
      <c r="C242" s="156" t="s">
        <v>431</v>
      </c>
      <c r="D242" s="157"/>
      <c r="E242" s="91">
        <f>SUM(G232)</f>
        <v>0</v>
      </c>
      <c r="F242" s="82"/>
      <c r="G242" s="84"/>
    </row>
    <row r="243" spans="2:7">
      <c r="B243" s="148" t="s">
        <v>432</v>
      </c>
      <c r="C243" s="149"/>
      <c r="D243" s="150"/>
      <c r="E243" s="106">
        <f>SUM(E240:E242)</f>
        <v>0</v>
      </c>
      <c r="F243" s="82"/>
      <c r="G243" s="84"/>
    </row>
    <row r="244" spans="2:7">
      <c r="B244" s="148" t="s">
        <v>433</v>
      </c>
      <c r="C244" s="149"/>
      <c r="D244" s="150"/>
      <c r="E244" s="108">
        <f>SUM(E243*0.21)</f>
        <v>0</v>
      </c>
      <c r="F244" s="82"/>
      <c r="G244" s="84"/>
    </row>
    <row r="245" spans="2:7">
      <c r="B245" s="148" t="s">
        <v>432</v>
      </c>
      <c r="C245" s="149"/>
      <c r="D245" s="150"/>
      <c r="E245" s="107">
        <f>SUM(E243:E244)</f>
        <v>0</v>
      </c>
      <c r="F245" s="82"/>
      <c r="G245" s="84"/>
    </row>
    <row r="246" spans="2:7">
      <c r="D246" s="68"/>
      <c r="F246" s="68"/>
      <c r="G246" s="94"/>
    </row>
    <row r="247" spans="2:7">
      <c r="D247" s="68"/>
      <c r="F247" s="68"/>
      <c r="G247" s="94"/>
    </row>
  </sheetData>
  <sheetProtection password="C496" sheet="1" selectLockedCells="1"/>
  <mergeCells count="36">
    <mergeCell ref="C214:E214"/>
    <mergeCell ref="B215:H215"/>
    <mergeCell ref="B219:G219"/>
    <mergeCell ref="B244:D244"/>
    <mergeCell ref="B245:D245"/>
    <mergeCell ref="B232:F232"/>
    <mergeCell ref="B236:E236"/>
    <mergeCell ref="C239:D239"/>
    <mergeCell ref="C240:D240"/>
    <mergeCell ref="C241:D241"/>
    <mergeCell ref="C242:D242"/>
    <mergeCell ref="B243:D243"/>
    <mergeCell ref="B4:H4"/>
    <mergeCell ref="G3:H3"/>
    <mergeCell ref="B6:H6"/>
    <mergeCell ref="C212:E212"/>
    <mergeCell ref="C213:E213"/>
    <mergeCell ref="H211:I211"/>
    <mergeCell ref="B206:G206"/>
    <mergeCell ref="B137:H137"/>
    <mergeCell ref="B141:H141"/>
    <mergeCell ref="B145:H145"/>
    <mergeCell ref="B158:H158"/>
    <mergeCell ref="B209:H209"/>
    <mergeCell ref="I8:O8"/>
    <mergeCell ref="B199:H199"/>
    <mergeCell ref="B10:H10"/>
    <mergeCell ref="B11:H11"/>
    <mergeCell ref="B43:H43"/>
    <mergeCell ref="B60:H60"/>
    <mergeCell ref="B89:H89"/>
    <mergeCell ref="B105:H105"/>
    <mergeCell ref="B120:H120"/>
    <mergeCell ref="B160:H160"/>
    <mergeCell ref="B126:H126"/>
    <mergeCell ref="B127:H127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AB3AB-49AF-4F99-91D3-BBB4628F2C61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orientation="portrait" horizontalDpi="4294967293" verticalDpi="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7eccfd791344afc1b4044519d1c0b5b5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d3b9ef8ec22c4b3f6a73633e913a8765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4B8391-E9ED-4949-8F1D-E2F02D948405}">
  <ds:schemaRefs>
    <ds:schemaRef ds:uri="http://schemas.microsoft.com/office/2006/metadata/properties"/>
    <ds:schemaRef ds:uri="http://schemas.microsoft.com/office/infopath/2007/PartnerControls"/>
    <ds:schemaRef ds:uri="9c2cf870-dd04-4d51-abe1-b056eadbb81f"/>
    <ds:schemaRef ds:uri="3db48862-3d5a-4b5b-a8ee-b1270852f994"/>
  </ds:schemaRefs>
</ds:datastoreItem>
</file>

<file path=customXml/itemProps2.xml><?xml version="1.0" encoding="utf-8"?>
<ds:datastoreItem xmlns:ds="http://schemas.openxmlformats.org/officeDocument/2006/customXml" ds:itemID="{69769F5C-CC60-440B-9EE5-857C7F75BC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2cf870-dd04-4d51-abe1-b056eadbb81f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7322E22-BF1E-4616-B17B-F807DED84E1A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20515BAF-B84D-44C8-B833-831D4474804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Pasiūlymo kaina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Vaidelis</dc:creator>
  <cp:lastModifiedBy>Vida Zaikauskienė</cp:lastModifiedBy>
  <cp:lastPrinted>2024-01-18T12:08:37Z</cp:lastPrinted>
  <dcterms:created xsi:type="dcterms:W3CDTF">2011-04-15T07:17:19Z</dcterms:created>
  <dcterms:modified xsi:type="dcterms:W3CDTF">2026-03-17T11:35:29Z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4Z6MPDUXFVQC-133-502</vt:lpwstr>
  </property>
  <property fmtid="{D5CDD505-2E9C-101B-9397-08002B2CF9AE}" pid="3" name="_dlc_DocIdItemGuid">
    <vt:lpwstr>e61c464d-ad80-46af-bd2a-256684f42c79</vt:lpwstr>
  </property>
  <property fmtid="{D5CDD505-2E9C-101B-9397-08002B2CF9AE}" pid="4" name="_dlc_DocIdUrl">
    <vt:lpwstr>http://vac.corp.rst.lt/pirkimai/uzsakovai/LEG/_layouts/15/DocIdRedir.aspx?ID=4Z6MPDUXFVQC-133-502, 4Z6MPDUXFVQC-133-502</vt:lpwstr>
  </property>
  <property fmtid="{D5CDD505-2E9C-101B-9397-08002B2CF9AE}" pid="5" name="Aff_uzsakovopadalinys">
    <vt:lpwstr/>
  </property>
  <property fmtid="{D5CDD505-2E9C-101B-9397-08002B2CF9AE}" pid="6" name="Aff_tipinesformossutartis">
    <vt:lpwstr>1</vt:lpwstr>
  </property>
  <property fmtid="{D5CDD505-2E9C-101B-9397-08002B2CF9AE}" pid="7" name="Sąnaudos/Investicijos">
    <vt:lpwstr/>
  </property>
  <property fmtid="{D5CDD505-2E9C-101B-9397-08002B2CF9AE}" pid="8" name="Sensitivity">
    <vt:lpwstr>Vidaus naudojimo Vidaus naudojimo</vt:lpwstr>
  </property>
  <property fmtid="{D5CDD505-2E9C-101B-9397-08002B2CF9AE}" pid="9" name="Sukurta">
    <vt:lpwstr/>
  </property>
</Properties>
</file>